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2026\42_PN_ZP_D_2026 jednorazówka\5_SWZ\na stronę\"/>
    </mc:Choice>
  </mc:AlternateContent>
  <xr:revisionPtr revIDLastSave="0" documentId="13_ncr:1_{55E1B7FA-8654-40DD-92B6-9D5CD7297AEC}" xr6:coauthVersionLast="47" xr6:coauthVersionMax="47" xr10:uidLastSave="{00000000-0000-0000-0000-000000000000}"/>
  <bookViews>
    <workbookView xWindow="-120" yWindow="-120" windowWidth="29040" windowHeight="15720" xr2:uid="{00000000-000D-0000-FFFF-FFFF00000000}"/>
  </bookViews>
  <sheets>
    <sheet name="FAC"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659" i="3" l="1"/>
  <c r="N15" i="3"/>
  <c r="S15" i="3" s="1"/>
  <c r="T15" i="3" s="1"/>
  <c r="M15" i="3"/>
  <c r="Q15" i="3" s="1"/>
  <c r="R15" i="3" s="1"/>
  <c r="N14" i="3"/>
  <c r="S14" i="3" s="1"/>
  <c r="T14" i="3" s="1"/>
  <c r="M14" i="3"/>
  <c r="Q14" i="3" s="1"/>
  <c r="R14" i="3" s="1"/>
  <c r="U610" i="3" l="1"/>
  <c r="S610" i="3"/>
  <c r="T610" i="3" s="1"/>
  <c r="Q610" i="3"/>
  <c r="R610" i="3" s="1"/>
  <c r="U609" i="3"/>
  <c r="U608" i="3"/>
  <c r="S608" i="3"/>
  <c r="T608" i="3" s="1"/>
  <c r="Q608" i="3"/>
  <c r="R608" i="3" s="1"/>
  <c r="U607" i="3"/>
  <c r="S607" i="3"/>
  <c r="T607" i="3" s="1"/>
  <c r="Q607" i="3"/>
  <c r="R607" i="3" s="1"/>
  <c r="U606" i="3"/>
  <c r="S606" i="3"/>
  <c r="T606" i="3" s="1"/>
  <c r="Q606" i="3"/>
  <c r="R606" i="3" s="1"/>
  <c r="U605" i="3"/>
  <c r="S605" i="3"/>
  <c r="T605" i="3" s="1"/>
  <c r="Q605" i="3"/>
  <c r="R605" i="3" s="1"/>
  <c r="U604" i="3"/>
  <c r="S604" i="3"/>
  <c r="T604" i="3" s="1"/>
  <c r="Q604" i="3"/>
  <c r="R604" i="3" s="1"/>
  <c r="U603" i="3"/>
  <c r="S603" i="3"/>
  <c r="T603" i="3" s="1"/>
  <c r="Q603" i="3"/>
  <c r="R603" i="3" s="1"/>
  <c r="U602" i="3"/>
  <c r="S602" i="3"/>
  <c r="Q602" i="3"/>
  <c r="U601" i="3"/>
  <c r="R602" i="3" l="1"/>
  <c r="R611" i="3" s="1"/>
  <c r="R615" i="3" s="1"/>
  <c r="R659" i="3" s="1"/>
  <c r="Q611" i="3"/>
  <c r="Q615" i="3" s="1"/>
  <c r="T602" i="3"/>
  <c r="T611" i="3" s="1"/>
  <c r="T615" i="3" s="1"/>
  <c r="T659" i="3" s="1"/>
  <c r="S611" i="3"/>
  <c r="S615" i="3" s="1"/>
  <c r="S659" i="3" s="1"/>
  <c r="U466" i="3" l="1"/>
  <c r="Q466" i="3"/>
  <c r="R466" i="3" s="1"/>
  <c r="S466" i="3"/>
  <c r="T466" i="3" s="1"/>
  <c r="U393" i="3"/>
  <c r="Q393" i="3"/>
  <c r="R393" i="3" s="1"/>
  <c r="S393" i="3"/>
  <c r="T393" i="3" s="1"/>
  <c r="Q394" i="3" l="1"/>
  <c r="Q398" i="3" s="1"/>
  <c r="Q646" i="3" s="1"/>
  <c r="R394" i="3"/>
  <c r="R398" i="3" s="1"/>
  <c r="R646" i="3" s="1"/>
  <c r="S394" i="3"/>
  <c r="S398" i="3" s="1"/>
  <c r="S646" i="3" s="1"/>
  <c r="T394" i="3"/>
  <c r="T398" i="3" s="1"/>
  <c r="T646" i="3" s="1"/>
  <c r="U415" i="3"/>
  <c r="Q415" i="3"/>
  <c r="R415" i="3" s="1"/>
  <c r="S415" i="3"/>
  <c r="T415" i="3" s="1"/>
  <c r="U587" i="3" l="1"/>
  <c r="Q587" i="3" l="1"/>
  <c r="S587" i="3"/>
  <c r="S588" i="3" l="1"/>
  <c r="S592" i="3" s="1"/>
  <c r="S658" i="3" s="1"/>
  <c r="T587" i="3"/>
  <c r="T588" i="3" s="1"/>
  <c r="T592" i="3" s="1"/>
  <c r="T658" i="3" s="1"/>
  <c r="Q588" i="3"/>
  <c r="Q592" i="3" s="1"/>
  <c r="Q658" i="3" s="1"/>
  <c r="R587" i="3"/>
  <c r="R588" i="3" s="1"/>
  <c r="R592" i="3" s="1"/>
  <c r="R658" i="3" s="1"/>
  <c r="U113" i="3" l="1"/>
  <c r="U111" i="3"/>
  <c r="Q113" i="3" l="1"/>
  <c r="R113" i="3" s="1"/>
  <c r="S113" i="3"/>
  <c r="T113" i="3" s="1"/>
  <c r="Q111" i="3"/>
  <c r="R111" i="3" s="1"/>
  <c r="S111" i="3"/>
  <c r="T111" i="3" s="1"/>
  <c r="U489" i="3" l="1"/>
  <c r="S489" i="3" l="1"/>
  <c r="T489" i="3" s="1"/>
  <c r="Q489" i="3"/>
  <c r="R489" i="3" s="1"/>
  <c r="U143" i="3" l="1"/>
  <c r="U127" i="3"/>
  <c r="U573" i="3" l="1"/>
  <c r="U559" i="3"/>
  <c r="U545" i="3"/>
  <c r="U531" i="3"/>
  <c r="U517" i="3"/>
  <c r="U503" i="3"/>
  <c r="U488" i="3"/>
  <c r="U487" i="3"/>
  <c r="U486" i="3"/>
  <c r="U485" i="3"/>
  <c r="U484" i="3"/>
  <c r="U483" i="3"/>
  <c r="U482" i="3"/>
  <c r="U481" i="3"/>
  <c r="U480" i="3"/>
  <c r="U465" i="3"/>
  <c r="U464" i="3"/>
  <c r="U463" i="3"/>
  <c r="U462" i="3"/>
  <c r="U461" i="3"/>
  <c r="U460" i="3"/>
  <c r="U459" i="3"/>
  <c r="U458" i="3"/>
  <c r="U457" i="3"/>
  <c r="U443" i="3"/>
  <c r="U429" i="3"/>
  <c r="U414" i="3"/>
  <c r="U413" i="3"/>
  <c r="U412" i="3"/>
  <c r="U411" i="3"/>
  <c r="U410" i="3"/>
  <c r="U409" i="3"/>
  <c r="U408" i="3"/>
  <c r="U407" i="3"/>
  <c r="U379" i="3"/>
  <c r="U365" i="3"/>
  <c r="U351" i="3"/>
  <c r="U350" i="3"/>
  <c r="U349" i="3"/>
  <c r="U335" i="3"/>
  <c r="U334" i="3"/>
  <c r="U320" i="3"/>
  <c r="U306" i="3"/>
  <c r="U292" i="3"/>
  <c r="U291" i="3"/>
  <c r="U290" i="3"/>
  <c r="U276" i="3"/>
  <c r="U262" i="3"/>
  <c r="U248" i="3"/>
  <c r="U247" i="3"/>
  <c r="U233" i="3"/>
  <c r="Q127" i="3" l="1"/>
  <c r="S127" i="3"/>
  <c r="S143" i="3"/>
  <c r="S146" i="3" s="1"/>
  <c r="S150" i="3" s="1"/>
  <c r="S631" i="3" s="1"/>
  <c r="Q143" i="3"/>
  <c r="Q146" i="3" s="1"/>
  <c r="Q150" i="3" s="1"/>
  <c r="Q631" i="3" s="1"/>
  <c r="R127" i="3"/>
  <c r="R130" i="3" s="1"/>
  <c r="R134" i="3" s="1"/>
  <c r="R630" i="3" s="1"/>
  <c r="Q130" i="3"/>
  <c r="Q134" i="3" s="1"/>
  <c r="Q630" i="3" s="1"/>
  <c r="Q517" i="3"/>
  <c r="S517" i="3"/>
  <c r="Q559" i="3"/>
  <c r="S559" i="3"/>
  <c r="Q503" i="3"/>
  <c r="S503" i="3"/>
  <c r="S545" i="3"/>
  <c r="Q545" i="3"/>
  <c r="Q573" i="3"/>
  <c r="S573" i="3"/>
  <c r="Q531" i="3"/>
  <c r="S531" i="3"/>
  <c r="S457" i="3"/>
  <c r="Q457" i="3"/>
  <c r="Q411" i="3"/>
  <c r="R411" i="3" s="1"/>
  <c r="S411" i="3"/>
  <c r="T411" i="3" s="1"/>
  <c r="S465" i="3"/>
  <c r="T465" i="3" s="1"/>
  <c r="Q465" i="3"/>
  <c r="R465" i="3" s="1"/>
  <c r="Q485" i="3"/>
  <c r="R485" i="3" s="1"/>
  <c r="S485" i="3"/>
  <c r="T485" i="3" s="1"/>
  <c r="Q460" i="3"/>
  <c r="R460" i="3" s="1"/>
  <c r="S460" i="3"/>
  <c r="T460" i="3" s="1"/>
  <c r="Q409" i="3"/>
  <c r="R409" i="3" s="1"/>
  <c r="S409" i="3"/>
  <c r="T409" i="3" s="1"/>
  <c r="S463" i="3"/>
  <c r="T463" i="3" s="1"/>
  <c r="Q463" i="3"/>
  <c r="R463" i="3" s="1"/>
  <c r="Q483" i="3"/>
  <c r="R483" i="3" s="1"/>
  <c r="S483" i="3"/>
  <c r="T483" i="3" s="1"/>
  <c r="Q488" i="3"/>
  <c r="R488" i="3" s="1"/>
  <c r="S488" i="3"/>
  <c r="T488" i="3" s="1"/>
  <c r="S414" i="3"/>
  <c r="T414" i="3" s="1"/>
  <c r="Q414" i="3"/>
  <c r="R414" i="3" s="1"/>
  <c r="Q407" i="3"/>
  <c r="S407" i="3"/>
  <c r="Q458" i="3"/>
  <c r="R458" i="3" s="1"/>
  <c r="S458" i="3"/>
  <c r="T458" i="3" s="1"/>
  <c r="Q481" i="3"/>
  <c r="R481" i="3" s="1"/>
  <c r="S481" i="3"/>
  <c r="T481" i="3" s="1"/>
  <c r="Q486" i="3"/>
  <c r="R486" i="3" s="1"/>
  <c r="S486" i="3"/>
  <c r="T486" i="3" s="1"/>
  <c r="S412" i="3"/>
  <c r="T412" i="3" s="1"/>
  <c r="Q412" i="3"/>
  <c r="R412" i="3" s="1"/>
  <c r="S461" i="3"/>
  <c r="T461" i="3" s="1"/>
  <c r="Q461" i="3"/>
  <c r="R461" i="3" s="1"/>
  <c r="Q429" i="3"/>
  <c r="S429" i="3"/>
  <c r="Q484" i="3"/>
  <c r="R484" i="3" s="1"/>
  <c r="S484" i="3"/>
  <c r="T484" i="3" s="1"/>
  <c r="S410" i="3"/>
  <c r="T410" i="3" s="1"/>
  <c r="Q410" i="3"/>
  <c r="R410" i="3" s="1"/>
  <c r="S459" i="3"/>
  <c r="T459" i="3" s="1"/>
  <c r="Q459" i="3"/>
  <c r="R459" i="3" s="1"/>
  <c r="Q464" i="3"/>
  <c r="R464" i="3" s="1"/>
  <c r="S464" i="3"/>
  <c r="T464" i="3" s="1"/>
  <c r="Q482" i="3"/>
  <c r="R482" i="3" s="1"/>
  <c r="S482" i="3"/>
  <c r="T482" i="3" s="1"/>
  <c r="S408" i="3"/>
  <c r="T408" i="3" s="1"/>
  <c r="Q408" i="3"/>
  <c r="R408" i="3" s="1"/>
  <c r="Q413" i="3"/>
  <c r="R413" i="3" s="1"/>
  <c r="S413" i="3"/>
  <c r="T413" i="3" s="1"/>
  <c r="Q443" i="3"/>
  <c r="S443" i="3"/>
  <c r="Q462" i="3"/>
  <c r="R462" i="3" s="1"/>
  <c r="S462" i="3"/>
  <c r="T462" i="3" s="1"/>
  <c r="Q480" i="3"/>
  <c r="S480" i="3"/>
  <c r="Q487" i="3"/>
  <c r="R487" i="3" s="1"/>
  <c r="S487" i="3"/>
  <c r="T487" i="3" s="1"/>
  <c r="Q379" i="3"/>
  <c r="Q380" i="3" s="1"/>
  <c r="S379" i="3"/>
  <c r="S380" i="3" s="1"/>
  <c r="T127" i="3" l="1"/>
  <c r="T130" i="3" s="1"/>
  <c r="T134" i="3" s="1"/>
  <c r="T630" i="3" s="1"/>
  <c r="S130" i="3"/>
  <c r="S134" i="3" s="1"/>
  <c r="S630" i="3" s="1"/>
  <c r="R143" i="3"/>
  <c r="R146" i="3" s="1"/>
  <c r="R150" i="3" s="1"/>
  <c r="R631" i="3" s="1"/>
  <c r="T143" i="3"/>
  <c r="T146" i="3" s="1"/>
  <c r="T150" i="3" s="1"/>
  <c r="T631" i="3" s="1"/>
  <c r="Q248" i="3"/>
  <c r="R248" i="3" s="1"/>
  <c r="S306" i="3"/>
  <c r="Q320" i="3"/>
  <c r="S248" i="3"/>
  <c r="T248" i="3" s="1"/>
  <c r="S291" i="3"/>
  <c r="T291" i="3" s="1"/>
  <c r="S335" i="3"/>
  <c r="T335" i="3" s="1"/>
  <c r="Q306" i="3"/>
  <c r="S320" i="3"/>
  <c r="Q291" i="3"/>
  <c r="R291" i="3" s="1"/>
  <c r="S233" i="3"/>
  <c r="S234" i="3" s="1"/>
  <c r="S238" i="3" s="1"/>
  <c r="S635" i="3" s="1"/>
  <c r="S290" i="3"/>
  <c r="S334" i="3"/>
  <c r="T334" i="3" s="1"/>
  <c r="S262" i="3"/>
  <c r="S292" i="3"/>
  <c r="T292" i="3" s="1"/>
  <c r="Q262" i="3"/>
  <c r="Q292" i="3"/>
  <c r="R292" i="3" s="1"/>
  <c r="Q335" i="3"/>
  <c r="R335" i="3" s="1"/>
  <c r="S247" i="3"/>
  <c r="S276" i="3"/>
  <c r="S350" i="3"/>
  <c r="T350" i="3" s="1"/>
  <c r="S365" i="3"/>
  <c r="Q351" i="3"/>
  <c r="R351" i="3" s="1"/>
  <c r="Q349" i="3"/>
  <c r="Q233" i="3"/>
  <c r="R233" i="3" s="1"/>
  <c r="R234" i="3" s="1"/>
  <c r="R238" i="3" s="1"/>
  <c r="R635" i="3" s="1"/>
  <c r="Q247" i="3"/>
  <c r="Q276" i="3"/>
  <c r="Q290" i="3"/>
  <c r="Q350" i="3"/>
  <c r="R350" i="3" s="1"/>
  <c r="Q365" i="3"/>
  <c r="S351" i="3"/>
  <c r="T351" i="3" s="1"/>
  <c r="Q334" i="3"/>
  <c r="R334" i="3" s="1"/>
  <c r="S349" i="3"/>
  <c r="T349" i="3" s="1"/>
  <c r="S467" i="3"/>
  <c r="S471" i="3" s="1"/>
  <c r="S650" i="3" s="1"/>
  <c r="Q467" i="3"/>
  <c r="Q471" i="3" s="1"/>
  <c r="Q650" i="3" s="1"/>
  <c r="S416" i="3"/>
  <c r="S420" i="3" s="1"/>
  <c r="S647" i="3" s="1"/>
  <c r="Q416" i="3"/>
  <c r="Q420" i="3" s="1"/>
  <c r="Q647" i="3" s="1"/>
  <c r="Q490" i="3"/>
  <c r="Q494" i="3" s="1"/>
  <c r="Q651" i="3" s="1"/>
  <c r="S490" i="3"/>
  <c r="S494" i="3" s="1"/>
  <c r="S651" i="3" s="1"/>
  <c r="S560" i="3"/>
  <c r="S564" i="3" s="1"/>
  <c r="S656" i="3" s="1"/>
  <c r="T559" i="3"/>
  <c r="T560" i="3" s="1"/>
  <c r="T564" i="3" s="1"/>
  <c r="T656" i="3" s="1"/>
  <c r="Q560" i="3"/>
  <c r="Q564" i="3" s="1"/>
  <c r="Q656" i="3" s="1"/>
  <c r="R559" i="3"/>
  <c r="R560" i="3" s="1"/>
  <c r="R564" i="3" s="1"/>
  <c r="R656" i="3" s="1"/>
  <c r="Q532" i="3"/>
  <c r="Q536" i="3" s="1"/>
  <c r="Q654" i="3" s="1"/>
  <c r="R531" i="3"/>
  <c r="R532" i="3" s="1"/>
  <c r="R536" i="3" s="1"/>
  <c r="R654" i="3" s="1"/>
  <c r="S574" i="3"/>
  <c r="S578" i="3" s="1"/>
  <c r="S657" i="3" s="1"/>
  <c r="T573" i="3"/>
  <c r="T574" i="3" s="1"/>
  <c r="T578" i="3" s="1"/>
  <c r="T657" i="3" s="1"/>
  <c r="S504" i="3"/>
  <c r="S508" i="3" s="1"/>
  <c r="S652" i="3" s="1"/>
  <c r="T503" i="3"/>
  <c r="T504" i="3" s="1"/>
  <c r="T508" i="3" s="1"/>
  <c r="T652" i="3" s="1"/>
  <c r="T517" i="3"/>
  <c r="T518" i="3" s="1"/>
  <c r="T522" i="3" s="1"/>
  <c r="T653" i="3" s="1"/>
  <c r="S518" i="3"/>
  <c r="S522" i="3" s="1"/>
  <c r="S653" i="3" s="1"/>
  <c r="Q574" i="3"/>
  <c r="Q578" i="3" s="1"/>
  <c r="Q657" i="3" s="1"/>
  <c r="R573" i="3"/>
  <c r="R574" i="3" s="1"/>
  <c r="R578" i="3" s="1"/>
  <c r="R657" i="3" s="1"/>
  <c r="S546" i="3"/>
  <c r="S550" i="3" s="1"/>
  <c r="S655" i="3" s="1"/>
  <c r="T545" i="3"/>
  <c r="T546" i="3" s="1"/>
  <c r="T550" i="3" s="1"/>
  <c r="T655" i="3" s="1"/>
  <c r="R503" i="3"/>
  <c r="R504" i="3" s="1"/>
  <c r="R508" i="3" s="1"/>
  <c r="R652" i="3" s="1"/>
  <c r="Q504" i="3"/>
  <c r="Q508" i="3" s="1"/>
  <c r="Q652" i="3" s="1"/>
  <c r="Q518" i="3"/>
  <c r="Q522" i="3" s="1"/>
  <c r="Q653" i="3" s="1"/>
  <c r="R517" i="3"/>
  <c r="R518" i="3" s="1"/>
  <c r="R522" i="3" s="1"/>
  <c r="R653" i="3" s="1"/>
  <c r="S532" i="3"/>
  <c r="S536" i="3" s="1"/>
  <c r="S654" i="3" s="1"/>
  <c r="T531" i="3"/>
  <c r="T532" i="3" s="1"/>
  <c r="T536" i="3" s="1"/>
  <c r="T654" i="3" s="1"/>
  <c r="Q546" i="3"/>
  <c r="Q550" i="3" s="1"/>
  <c r="Q655" i="3" s="1"/>
  <c r="R545" i="3"/>
  <c r="R546" i="3" s="1"/>
  <c r="R550" i="3" s="1"/>
  <c r="R655" i="3" s="1"/>
  <c r="T480" i="3"/>
  <c r="R480" i="3"/>
  <c r="S444" i="3"/>
  <c r="S448" i="3" s="1"/>
  <c r="S649" i="3" s="1"/>
  <c r="T443" i="3"/>
  <c r="T444" i="3" s="1"/>
  <c r="T448" i="3" s="1"/>
  <c r="T649" i="3" s="1"/>
  <c r="R457" i="3"/>
  <c r="Q444" i="3"/>
  <c r="Q448" i="3" s="1"/>
  <c r="Q649" i="3" s="1"/>
  <c r="R443" i="3"/>
  <c r="R444" i="3" s="1"/>
  <c r="R448" i="3" s="1"/>
  <c r="R649" i="3" s="1"/>
  <c r="T457" i="3"/>
  <c r="T429" i="3"/>
  <c r="T430" i="3" s="1"/>
  <c r="T434" i="3" s="1"/>
  <c r="T648" i="3" s="1"/>
  <c r="S430" i="3"/>
  <c r="S434" i="3" s="1"/>
  <c r="S648" i="3" s="1"/>
  <c r="Q430" i="3"/>
  <c r="Q434" i="3" s="1"/>
  <c r="Q648" i="3" s="1"/>
  <c r="R429" i="3"/>
  <c r="R430" i="3" s="1"/>
  <c r="R434" i="3" s="1"/>
  <c r="R648" i="3" s="1"/>
  <c r="T407" i="3"/>
  <c r="R407" i="3"/>
  <c r="Q384" i="3"/>
  <c r="Q645" i="3" s="1"/>
  <c r="R379" i="3"/>
  <c r="S384" i="3"/>
  <c r="S645" i="3" s="1"/>
  <c r="T379" i="3"/>
  <c r="R336" i="3" l="1"/>
  <c r="R340" i="3" s="1"/>
  <c r="R642" i="3" s="1"/>
  <c r="T352" i="3"/>
  <c r="T356" i="3" s="1"/>
  <c r="T643" i="3" s="1"/>
  <c r="Q321" i="3"/>
  <c r="Q325" i="3" s="1"/>
  <c r="Q641" i="3" s="1"/>
  <c r="R320" i="3"/>
  <c r="R321" i="3" s="1"/>
  <c r="R325" i="3" s="1"/>
  <c r="R641" i="3" s="1"/>
  <c r="Q307" i="3"/>
  <c r="Q311" i="3" s="1"/>
  <c r="Q640" i="3" s="1"/>
  <c r="R306" i="3"/>
  <c r="R307" i="3" s="1"/>
  <c r="R311" i="3" s="1"/>
  <c r="R640" i="3" s="1"/>
  <c r="T365" i="3"/>
  <c r="T366" i="3" s="1"/>
  <c r="T370" i="3" s="1"/>
  <c r="T644" i="3" s="1"/>
  <c r="S366" i="3"/>
  <c r="S370" i="3" s="1"/>
  <c r="S644" i="3" s="1"/>
  <c r="S307" i="3"/>
  <c r="S311" i="3" s="1"/>
  <c r="S640" i="3" s="1"/>
  <c r="T306" i="3"/>
  <c r="T307" i="3" s="1"/>
  <c r="T311" i="3" s="1"/>
  <c r="T640" i="3" s="1"/>
  <c r="T320" i="3"/>
  <c r="T321" i="3" s="1"/>
  <c r="T325" i="3" s="1"/>
  <c r="T641" i="3" s="1"/>
  <c r="S321" i="3"/>
  <c r="S325" i="3" s="1"/>
  <c r="S641" i="3" s="1"/>
  <c r="S277" i="3"/>
  <c r="S281" i="3" s="1"/>
  <c r="S638" i="3" s="1"/>
  <c r="T276" i="3"/>
  <c r="T277" i="3" s="1"/>
  <c r="T281" i="3" s="1"/>
  <c r="T638" i="3" s="1"/>
  <c r="Q277" i="3"/>
  <c r="Q281" i="3" s="1"/>
  <c r="Q638" i="3" s="1"/>
  <c r="R276" i="3"/>
  <c r="R277" i="3" s="1"/>
  <c r="R281" i="3" s="1"/>
  <c r="R638" i="3" s="1"/>
  <c r="Q366" i="3"/>
  <c r="Q370" i="3" s="1"/>
  <c r="Q644" i="3" s="1"/>
  <c r="R365" i="3"/>
  <c r="R366" i="3" s="1"/>
  <c r="R370" i="3" s="1"/>
  <c r="R644" i="3" s="1"/>
  <c r="S263" i="3"/>
  <c r="S267" i="3" s="1"/>
  <c r="S637" i="3" s="1"/>
  <c r="T262" i="3"/>
  <c r="T263" i="3" s="1"/>
  <c r="T267" i="3" s="1"/>
  <c r="T637" i="3" s="1"/>
  <c r="Q263" i="3"/>
  <c r="Q267" i="3" s="1"/>
  <c r="Q637" i="3" s="1"/>
  <c r="R262" i="3"/>
  <c r="R263" i="3" s="1"/>
  <c r="R267" i="3" s="1"/>
  <c r="R637" i="3" s="1"/>
  <c r="S249" i="3"/>
  <c r="S253" i="3" s="1"/>
  <c r="S636" i="3" s="1"/>
  <c r="T247" i="3"/>
  <c r="T249" i="3" s="1"/>
  <c r="T253" i="3" s="1"/>
  <c r="T636" i="3" s="1"/>
  <c r="Q249" i="3"/>
  <c r="Q253" i="3" s="1"/>
  <c r="Q636" i="3" s="1"/>
  <c r="R247" i="3"/>
  <c r="R249" i="3" s="1"/>
  <c r="R253" i="3" s="1"/>
  <c r="R636" i="3" s="1"/>
  <c r="S352" i="3"/>
  <c r="S356" i="3" s="1"/>
  <c r="S643" i="3" s="1"/>
  <c r="T233" i="3"/>
  <c r="T234" i="3" s="1"/>
  <c r="T238" i="3" s="1"/>
  <c r="T635" i="3" s="1"/>
  <c r="Q352" i="3"/>
  <c r="Q356" i="3" s="1"/>
  <c r="Q643" i="3" s="1"/>
  <c r="S293" i="3"/>
  <c r="S297" i="3" s="1"/>
  <c r="S639" i="3" s="1"/>
  <c r="T336" i="3"/>
  <c r="T340" i="3" s="1"/>
  <c r="T642" i="3" s="1"/>
  <c r="Q336" i="3"/>
  <c r="Q340" i="3" s="1"/>
  <c r="Q642" i="3" s="1"/>
  <c r="Q293" i="3"/>
  <c r="Q297" i="3" s="1"/>
  <c r="Q639" i="3" s="1"/>
  <c r="R290" i="3"/>
  <c r="R293" i="3" s="1"/>
  <c r="R297" i="3" s="1"/>
  <c r="R639" i="3" s="1"/>
  <c r="Q234" i="3"/>
  <c r="Q238" i="3" s="1"/>
  <c r="Q635" i="3" s="1"/>
  <c r="S336" i="3"/>
  <c r="S340" i="3" s="1"/>
  <c r="S642" i="3" s="1"/>
  <c r="R349" i="3"/>
  <c r="R352" i="3" s="1"/>
  <c r="R356" i="3" s="1"/>
  <c r="R643" i="3" s="1"/>
  <c r="T290" i="3"/>
  <c r="T293" i="3" s="1"/>
  <c r="T297" i="3" s="1"/>
  <c r="T639" i="3" s="1"/>
  <c r="R467" i="3"/>
  <c r="R471" i="3" s="1"/>
  <c r="R650" i="3" s="1"/>
  <c r="T467" i="3"/>
  <c r="T471" i="3" s="1"/>
  <c r="T650" i="3" s="1"/>
  <c r="T416" i="3"/>
  <c r="T420" i="3" s="1"/>
  <c r="T647" i="3" s="1"/>
  <c r="R416" i="3"/>
  <c r="R420" i="3" s="1"/>
  <c r="R647" i="3" s="1"/>
  <c r="T490" i="3"/>
  <c r="T494" i="3" s="1"/>
  <c r="T651" i="3" s="1"/>
  <c r="R490" i="3"/>
  <c r="R494" i="3" s="1"/>
  <c r="R651" i="3" s="1"/>
  <c r="T380" i="3"/>
  <c r="T384" i="3" s="1"/>
  <c r="T645" i="3" s="1"/>
  <c r="R380" i="3"/>
  <c r="R384" i="3" s="1"/>
  <c r="R645" i="3" s="1"/>
  <c r="U190" i="3"/>
  <c r="U189" i="3"/>
  <c r="U188" i="3"/>
  <c r="U187" i="3"/>
  <c r="U186" i="3"/>
  <c r="U185" i="3"/>
  <c r="U184" i="3"/>
  <c r="U183" i="3"/>
  <c r="U182" i="3"/>
  <c r="U181" i="3"/>
  <c r="U180" i="3"/>
  <c r="U179" i="3"/>
  <c r="U178" i="3"/>
  <c r="U177" i="3"/>
  <c r="U176" i="3"/>
  <c r="U175" i="3"/>
  <c r="U174" i="3"/>
  <c r="U173" i="3"/>
  <c r="U172" i="3"/>
  <c r="U171" i="3"/>
  <c r="U170" i="3"/>
  <c r="U169" i="3"/>
  <c r="S189" i="3" l="1"/>
  <c r="T189" i="3" s="1"/>
  <c r="S177" i="3"/>
  <c r="T177" i="3" s="1"/>
  <c r="Q182" i="3"/>
  <c r="R182" i="3" s="1"/>
  <c r="Q174" i="3"/>
  <c r="R174" i="3" s="1"/>
  <c r="S187" i="3"/>
  <c r="T187" i="3" s="1"/>
  <c r="Q189" i="3"/>
  <c r="R189" i="3" s="1"/>
  <c r="Q183" i="3"/>
  <c r="R183" i="3" s="1"/>
  <c r="Q177" i="3"/>
  <c r="R177" i="3" s="1"/>
  <c r="Q181" i="3"/>
  <c r="R181" i="3" s="1"/>
  <c r="S182" i="3"/>
  <c r="T182" i="3" s="1"/>
  <c r="Q185" i="3"/>
  <c r="R185" i="3" s="1"/>
  <c r="S174" i="3"/>
  <c r="T174" i="3" s="1"/>
  <c r="Q179" i="3"/>
  <c r="R179" i="3" s="1"/>
  <c r="Q175" i="3"/>
  <c r="R175" i="3" s="1"/>
  <c r="S172" i="3"/>
  <c r="T172" i="3" s="1"/>
  <c r="Q187" i="3"/>
  <c r="R187" i="3" s="1"/>
  <c r="S181" i="3"/>
  <c r="T181" i="3" s="1"/>
  <c r="S175" i="3"/>
  <c r="T175" i="3" s="1"/>
  <c r="S171" i="3"/>
  <c r="T171" i="3" s="1"/>
  <c r="Q178" i="3"/>
  <c r="R178" i="3" s="1"/>
  <c r="S169" i="3"/>
  <c r="T169" i="3" s="1"/>
  <c r="Q184" i="3"/>
  <c r="R184" i="3" s="1"/>
  <c r="Q180" i="3"/>
  <c r="R180" i="3" s="1"/>
  <c r="Q176" i="3"/>
  <c r="R176" i="3" s="1"/>
  <c r="S183" i="3"/>
  <c r="T183" i="3" s="1"/>
  <c r="S185" i="3"/>
  <c r="T185" i="3" s="1"/>
  <c r="S179" i="3"/>
  <c r="T179" i="3" s="1"/>
  <c r="Q172" i="3"/>
  <c r="R172" i="3" s="1"/>
  <c r="S173" i="3"/>
  <c r="T173" i="3" s="1"/>
  <c r="Q188" i="3"/>
  <c r="R188" i="3" s="1"/>
  <c r="Q190" i="3"/>
  <c r="R190" i="3" s="1"/>
  <c r="Q170" i="3"/>
  <c r="R170" i="3" s="1"/>
  <c r="Q186" i="3"/>
  <c r="R186" i="3" s="1"/>
  <c r="Q173" i="3"/>
  <c r="R173" i="3" s="1"/>
  <c r="Q171" i="3"/>
  <c r="R171" i="3" s="1"/>
  <c r="S188" i="3"/>
  <c r="T188" i="3" s="1"/>
  <c r="S190" i="3"/>
  <c r="T190" i="3" s="1"/>
  <c r="S170" i="3"/>
  <c r="T170" i="3" s="1"/>
  <c r="S178" i="3"/>
  <c r="T178" i="3" s="1"/>
  <c r="S186" i="3"/>
  <c r="T186" i="3" s="1"/>
  <c r="Q169" i="3"/>
  <c r="R169" i="3" s="1"/>
  <c r="S184" i="3"/>
  <c r="T184" i="3" s="1"/>
  <c r="S180" i="3"/>
  <c r="T180" i="3" s="1"/>
  <c r="S176" i="3"/>
  <c r="T176" i="3" s="1"/>
  <c r="U219" i="3"/>
  <c r="U218" i="3"/>
  <c r="U204" i="3"/>
  <c r="U168" i="3"/>
  <c r="U167" i="3"/>
  <c r="U166" i="3"/>
  <c r="U165" i="3"/>
  <c r="U164" i="3"/>
  <c r="U163" i="3"/>
  <c r="U162" i="3"/>
  <c r="U161" i="3"/>
  <c r="U160" i="3"/>
  <c r="U159" i="3"/>
  <c r="U110" i="3"/>
  <c r="U96" i="3"/>
  <c r="U95" i="3"/>
  <c r="U81" i="3"/>
  <c r="U67" i="3"/>
  <c r="Q67" i="3" l="1"/>
  <c r="Q165" i="3"/>
  <c r="R165" i="3" s="1"/>
  <c r="S164" i="3"/>
  <c r="T164" i="3" s="1"/>
  <c r="S166" i="3"/>
  <c r="T166" i="3" s="1"/>
  <c r="S67" i="3"/>
  <c r="S95" i="3"/>
  <c r="T95" i="3" s="1"/>
  <c r="Q110" i="3"/>
  <c r="Q114" i="3" s="1"/>
  <c r="Q118" i="3" s="1"/>
  <c r="Q629" i="3" s="1"/>
  <c r="S165" i="3"/>
  <c r="T165" i="3" s="1"/>
  <c r="Q162" i="3"/>
  <c r="R162" i="3" s="1"/>
  <c r="Q167" i="3"/>
  <c r="R167" i="3" s="1"/>
  <c r="Q164" i="3"/>
  <c r="R164" i="3" s="1"/>
  <c r="Q166" i="3"/>
  <c r="R166" i="3" s="1"/>
  <c r="S219" i="3"/>
  <c r="T219" i="3" s="1"/>
  <c r="Q95" i="3"/>
  <c r="R95" i="3" s="1"/>
  <c r="S162" i="3"/>
  <c r="T162" i="3" s="1"/>
  <c r="Q81" i="3"/>
  <c r="R81" i="3" s="1"/>
  <c r="R82" i="3" s="1"/>
  <c r="R86" i="3" s="1"/>
  <c r="R627" i="3" s="1"/>
  <c r="S163" i="3"/>
  <c r="T163" i="3" s="1"/>
  <c r="S159" i="3"/>
  <c r="T159" i="3" s="1"/>
  <c r="S161" i="3"/>
  <c r="T161" i="3" s="1"/>
  <c r="S204" i="3"/>
  <c r="S205" i="3" s="1"/>
  <c r="S209" i="3" s="1"/>
  <c r="S633" i="3" s="1"/>
  <c r="S218" i="3"/>
  <c r="T218" i="3" s="1"/>
  <c r="S110" i="3"/>
  <c r="S114" i="3" s="1"/>
  <c r="S118" i="3" s="1"/>
  <c r="S629" i="3" s="1"/>
  <c r="S167" i="3"/>
  <c r="T167" i="3" s="1"/>
  <c r="Q219" i="3"/>
  <c r="R219" i="3" s="1"/>
  <c r="Q96" i="3"/>
  <c r="R96" i="3" s="1"/>
  <c r="Q160" i="3"/>
  <c r="R160" i="3" s="1"/>
  <c r="S168" i="3"/>
  <c r="T168" i="3" s="1"/>
  <c r="S81" i="3"/>
  <c r="T81" i="3" s="1"/>
  <c r="T82" i="3" s="1"/>
  <c r="T86" i="3" s="1"/>
  <c r="T627" i="3" s="1"/>
  <c r="S96" i="3"/>
  <c r="T96" i="3" s="1"/>
  <c r="S160" i="3"/>
  <c r="T160" i="3" s="1"/>
  <c r="Q163" i="3"/>
  <c r="R163" i="3" s="1"/>
  <c r="Q168" i="3"/>
  <c r="R168" i="3" s="1"/>
  <c r="Q159" i="3"/>
  <c r="R159" i="3" s="1"/>
  <c r="Q161" i="3"/>
  <c r="R161" i="3" s="1"/>
  <c r="Q204" i="3"/>
  <c r="Q205" i="3" s="1"/>
  <c r="Q209" i="3" s="1"/>
  <c r="Q633" i="3" s="1"/>
  <c r="Q218" i="3"/>
  <c r="R218" i="3" s="1"/>
  <c r="Q68" i="3" l="1"/>
  <c r="Q72" i="3" s="1"/>
  <c r="Q626" i="3" s="1"/>
  <c r="R67" i="3"/>
  <c r="R68" i="3" s="1"/>
  <c r="R72" i="3" s="1"/>
  <c r="R626" i="3" s="1"/>
  <c r="R97" i="3"/>
  <c r="R101" i="3" s="1"/>
  <c r="R628" i="3" s="1"/>
  <c r="T67" i="3"/>
  <c r="T68" i="3" s="1"/>
  <c r="T72" i="3" s="1"/>
  <c r="T626" i="3" s="1"/>
  <c r="S68" i="3"/>
  <c r="S72" i="3" s="1"/>
  <c r="S626" i="3" s="1"/>
  <c r="T220" i="3"/>
  <c r="T224" i="3" s="1"/>
  <c r="T634" i="3" s="1"/>
  <c r="Q82" i="3"/>
  <c r="Q86" i="3" s="1"/>
  <c r="Q627" i="3" s="1"/>
  <c r="Q97" i="3"/>
  <c r="Q101" i="3" s="1"/>
  <c r="Q628" i="3" s="1"/>
  <c r="R220" i="3"/>
  <c r="R224" i="3" s="1"/>
  <c r="R634" i="3" s="1"/>
  <c r="R110" i="3"/>
  <c r="R114" i="3" s="1"/>
  <c r="R118" i="3" s="1"/>
  <c r="R629" i="3" s="1"/>
  <c r="T97" i="3"/>
  <c r="T101" i="3" s="1"/>
  <c r="T628" i="3" s="1"/>
  <c r="S97" i="3"/>
  <c r="S101" i="3" s="1"/>
  <c r="S628" i="3" s="1"/>
  <c r="S191" i="3"/>
  <c r="S195" i="3" s="1"/>
  <c r="S632" i="3" s="1"/>
  <c r="T110" i="3"/>
  <c r="T114" i="3" s="1"/>
  <c r="T118" i="3" s="1"/>
  <c r="T629" i="3" s="1"/>
  <c r="R204" i="3"/>
  <c r="R205" i="3" s="1"/>
  <c r="R209" i="3" s="1"/>
  <c r="R633" i="3" s="1"/>
  <c r="T204" i="3"/>
  <c r="T205" i="3" s="1"/>
  <c r="T209" i="3" s="1"/>
  <c r="T633" i="3" s="1"/>
  <c r="S82" i="3"/>
  <c r="S86" i="3" s="1"/>
  <c r="S627" i="3" s="1"/>
  <c r="Q191" i="3"/>
  <c r="Q195" i="3" s="1"/>
  <c r="Q632" i="3" s="1"/>
  <c r="S220" i="3"/>
  <c r="S224" i="3" s="1"/>
  <c r="S634" i="3" s="1"/>
  <c r="Q220" i="3"/>
  <c r="Q224" i="3" s="1"/>
  <c r="Q634" i="3" s="1"/>
  <c r="R191" i="3"/>
  <c r="R195" i="3" s="1"/>
  <c r="R632" i="3" s="1"/>
  <c r="T191" i="3"/>
  <c r="T195" i="3" s="1"/>
  <c r="T632" i="3" s="1"/>
  <c r="U53" i="3"/>
  <c r="U39" i="3"/>
  <c r="U38" i="3"/>
  <c r="U37" i="3"/>
  <c r="S39" i="3" l="1"/>
  <c r="T39" i="3" s="1"/>
  <c r="S38" i="3"/>
  <c r="T38" i="3" s="1"/>
  <c r="S53" i="3"/>
  <c r="Q37" i="3"/>
  <c r="R37" i="3" s="1"/>
  <c r="Q38" i="3"/>
  <c r="R38" i="3" s="1"/>
  <c r="Q39" i="3"/>
  <c r="R39" i="3" s="1"/>
  <c r="Q53" i="3"/>
  <c r="S37" i="3"/>
  <c r="T37" i="3" s="1"/>
  <c r="T40" i="3" l="1"/>
  <c r="T44" i="3" s="1"/>
  <c r="T624" i="3" s="1"/>
  <c r="T53" i="3"/>
  <c r="T54" i="3" s="1"/>
  <c r="T58" i="3" s="1"/>
  <c r="T625" i="3" s="1"/>
  <c r="S54" i="3"/>
  <c r="S58" i="3" s="1"/>
  <c r="S625" i="3" s="1"/>
  <c r="Q54" i="3"/>
  <c r="Q58" i="3" s="1"/>
  <c r="Q625" i="3" s="1"/>
  <c r="R53" i="3"/>
  <c r="R54" i="3" s="1"/>
  <c r="R58" i="3" s="1"/>
  <c r="R625" i="3" s="1"/>
  <c r="S40" i="3"/>
  <c r="S44" i="3" s="1"/>
  <c r="S624" i="3" s="1"/>
  <c r="R40" i="3"/>
  <c r="R44" i="3" s="1"/>
  <c r="R624" i="3" s="1"/>
  <c r="Q40" i="3"/>
  <c r="Q44" i="3" s="1"/>
  <c r="Q624" i="3" s="1"/>
  <c r="U23" i="3"/>
  <c r="S23" i="3" l="1"/>
  <c r="Q23" i="3"/>
  <c r="R23" i="3" l="1"/>
  <c r="R24" i="3" s="1"/>
  <c r="R28" i="3" s="1"/>
  <c r="R623" i="3" s="1"/>
  <c r="Q24" i="3"/>
  <c r="Q28" i="3" s="1"/>
  <c r="Q623" i="3" s="1"/>
  <c r="T23" i="3"/>
  <c r="T24" i="3" s="1"/>
  <c r="T28" i="3" s="1"/>
  <c r="T623" i="3" s="1"/>
  <c r="S24" i="3"/>
  <c r="S28" i="3" s="1"/>
  <c r="S623" i="3" s="1"/>
  <c r="R660" i="3" l="1"/>
  <c r="Q660" i="3"/>
  <c r="T660" i="3"/>
  <c r="S660" i="3"/>
</calcChain>
</file>

<file path=xl/sharedStrings.xml><?xml version="1.0" encoding="utf-8"?>
<sst xmlns="http://schemas.openxmlformats.org/spreadsheetml/2006/main" count="1584" uniqueCount="263">
  <si>
    <t>LP.</t>
  </si>
  <si>
    <t>J.M.</t>
  </si>
  <si>
    <t>PRODUCENT</t>
  </si>
  <si>
    <t>CENA NETTO ZA OFEROWANĄ J.M. (ZŁ)</t>
  </si>
  <si>
    <t>VAT %</t>
  </si>
  <si>
    <t>RAZEM:</t>
  </si>
  <si>
    <t>WARTOŚĆ PODSTAWOWA NETTO (ZŁ)</t>
  </si>
  <si>
    <t>WARTOŚĆ PODSTAWOWA BRUTTO (ZŁ)</t>
  </si>
  <si>
    <t>WARTOŚĆ PRAWA OPCJI NETTO (ZŁ)</t>
  </si>
  <si>
    <t>WARTOŚĆ PRAWA OPCJI BRUTTO (ZŁ)</t>
  </si>
  <si>
    <t>1.</t>
  </si>
  <si>
    <t>2.</t>
  </si>
  <si>
    <t>3.</t>
  </si>
  <si>
    <t>4.</t>
  </si>
  <si>
    <t>5.</t>
  </si>
  <si>
    <t>6.</t>
  </si>
  <si>
    <t>7.</t>
  </si>
  <si>
    <t>8.</t>
  </si>
  <si>
    <t>9.</t>
  </si>
  <si>
    <t>10.</t>
  </si>
  <si>
    <t>ZAPOTRZEBOWANIE ZAMAWIAJĄCEGO</t>
  </si>
  <si>
    <t>WIELKOŚCI OFEROWANE PRZEZ WYKONAWCĘ</t>
  </si>
  <si>
    <t>ASORTYMENT</t>
  </si>
  <si>
    <t>ILOŚĆ MINIMALNA (J.M.)</t>
  </si>
  <si>
    <t>ILOŚĆ PODSTAWOWA (J.M.)</t>
  </si>
  <si>
    <t>PRAWO OPCJI (J.M.)</t>
  </si>
  <si>
    <t>OFEROWANA J.M.</t>
  </si>
  <si>
    <t>OFEROWANA ILOŚĆ PODSTAWOWA (OFEROWANA J.M.)</t>
  </si>
  <si>
    <t>OFEROWANA ILOŚĆ PRAWA OPCJI (OFEROWANA J.M.)</t>
  </si>
  <si>
    <t>W PRZYPADKU ZAOFEROWANIA PRZEDMIOTU ZAMÓWIENIA O DOPUSZCZONYCH PARAMETRACH, INNYCH NIŻ OPISANE POWYŻEJ, PROSZĘ UZUPEŁNIĆ ODRĘBNIE DLA KAŻDEJ POZYCJI:
• W POZYCJI ………. ZAOFEROWANO TOWAR ZGODNIE Z ODPOWIEDZIĄ ZAMAWIAJĄCEGO NR ………. Z DNIA ………. .</t>
  </si>
  <si>
    <t>OP.</t>
  </si>
  <si>
    <t>ZESTAW</t>
  </si>
  <si>
    <t>1. NAZWA HANDLOWA
2. NR KATALOGOWY</t>
  </si>
  <si>
    <t>DEKLARACJA ZGODNOŚCI (NP. NUMER, DATA)</t>
  </si>
  <si>
    <t>1. KLASA WYROBU MED.
2. GTIN ZGODNY Z KSEF</t>
  </si>
  <si>
    <t>WIELKOŚĆ OFEROWANEJ J.M.</t>
  </si>
  <si>
    <t>ZESTAW DO ŚRÓDŚCIENNEJ CHIRURGICZNEJ JEJUNOSTOMII, PRZEZNACZONY DO DŁUGOTRWAŁEGO ŻYWIENIA DOJELITOWEGO. WYMAGANE CECHY:
• ZNACZNIK RTG;
• PODZIAŁKA I KOŃCÓWKA TYPU EN-FIT;
• DŁUGOŚĆ 75 CM;
• ŚREDNICA ZEWNĘTRZNA 2,9 MM;
• ŚREDNICA WEWNĘTRZNA 1,9 MM;
• WYKONANY Z POLIURETANU.</t>
  </si>
  <si>
    <t>ZESTAW OKULISTYCZNY I:
• 1X SERWETA OKULISTYCZNA O WYM. 150 X 150 CM WYKONANA Z PIĘCIOWARSTWOWEJ WŁÓKNINY POLIPROPYLENOWEJ SSMMS O GRAMATURZE MIN. 43 G/M2 Z OTWOREM O WYM. 7 X 10 CM WYPEŁNIONYM FOLIĄ CHIRURGICZNĄ WYKONANĄ Z POLIURETANU O GRUBOŚCI 25 ±5 ΜM, Z KIESZENIĄ NA PŁYNY MIN. 0,5 L I Z MOSTKIEM DO REGULACJI KSZTAŁTU. BEZ ZAWARTOŚCI WŁÓKIEN WISKOZOWYCH I CELULOZOWYCH, NIELAMINOWANA, I KLASA PALNOŚCI WG 16 CFR 1610, ODPORNOŚĆ NA PRZENIKANIE PŁYNÓW MIN. 36,5 CM H2O;
• 2X SERWETA NA STOLIK MAYO O WYM. 80 X 145 CM, WYKONANA Z WŁÓKNINY POLIPROPYLENOWEJ O GRAMATURZE MIN. 40 G/M2 ORAZ FOLII POLIETYLENOWEJ O GRAMATURZE MIN. 47 G/M2 I GRUBOŚCI 50 ±5 ΜM;
• 1X SERWETA NA STOLIK INSTRUMENTARIUSZKI O WYM. 100 X 150 CM, WYKONANA Z WŁÓKNINY POLIPROPYLENOWEJ O GRAMATURZE MIN. 40 G/M2 I FOLII POLIETYLENOWEJ O GRAMATURZE MIN. 23,5 G/M2 I GRUBOŚCI 25 ±2 ΜM. I KLASA PALNOŚCI WG CFR 1610;
• 2X PODŁOKIETNIK O WYM. 35 X 80 CM;
• 1X FARTUCH CHIRURGICZNY ROZM. M STANDARDOWY STERYLNY WYKONANY Z NIEBIESKIEJ WŁÓKNINY POLIPROPYLENOWEJ TYPU SSMMMS O GRAMATURZE MIN. 35 G/M2, MANKIET ELASTYCZNY O DŁUGOŚCI MIN. 7 CM, SZWY WYKONANE METODĄ ULTRADŹWIĘKOWĄ, BEZ LATEKSU;
• 2X FARTUCH CHIRURGICZNY ROZM. L STANDARDOWY STERYLNY WYKONANY Z NIEBIESKIEJ WŁÓKNINY POLIPROPYLENOWEJ TYPU SSMMMS O GRAMATURZE MIN. 35 G/M2, MANKIET ELASTYCZNY O DŁUGOŚCI MIN. 7 CM, SZWY WYKONANE METODĄ ULTRADŹWIĘKOWĄ, BEZ LATEKSU;
• 2X RĘCZNIK CHŁONNY Z CELULOZY;
ZESTAW ZGODNY Z NORMĄ PN EN 13795, NA ETYKIECIE ZEWNĘTRZNEJ SAMOPRZYLEPNE NAKLEJKI Z KODEM KRESKOWYM, NR KATALOGOWYM, DATĄ WAŻNOŚCI I NUMEREM SERII SŁUŻĄCE DO PROWADZENIA DOKUMENTACJI MEDYCZNEJ.</t>
  </si>
  <si>
    <t>ZESTAW OKULISTYCZNY II:
• 1X SERWETA OKULISTYCZNA O WYM. 150 X 150 CM WYKONANĄ Z PIĘCIOWARSTWOWEJ WŁÓKNINY POLIPROPYLENOWEJ SSMMS O GRAMATURZE MIN. 43 G/M2 Z OTWOREM O WYM. 7 X 10 CM WYPEŁNIONYM FOLIĄ CHIRURGICZNĄ WYKONANĄ Z POLIURETANU O GRUBOŚCI 25 ±5 ΜM, Z KIESZENIĄ NA PŁYNY MIN. 0,5 L I Z MOSTKIEM DO REGULACJI KSZTAŁTU. BEZ ZAWARTOŚCI WŁÓKIEN WISKOZOWYCH I CELULOZOWYCH, NIELAMINOWANA, I KLASA PALNOŚCI WG 16 CFR 1610, ODPORNOŚĆ NA PRZENIKANIE PŁYNÓW MIN. 36,5 CM H2O;
• 1X SERWETA NA STOLIK INSTRUMENTARIUSZKI O WYM. 100 X 150 CM, WYKONANA Z WŁÓKNINY POLIPROPYLENOWEJ O GRAMATURZE MIN. 40 G/M2 I FOLII POLIETYLENOWEJ O GRAMATURZE MIN. 23,5 G/M2 I GRUBOŚCI 25 ±2 ΜM. I KLASA PALNOŚCI WG CFR 1610;
• 1X FARTUCH CHIRURGICZNY ROZM. M STANDARDOWY STERYLNY WYKONANY Z NIEBIESKIEJ WŁÓKNINY POLIPROPYLENOWEJ TYPU SSMMMS O GRAMATURZE MIN. 35 G/M2, MANKIET ELASTYCZNY O DŁUGOŚCI MIN. 7 CM, SZWY WYKONANE METODĄ ULTRADŹWIĘKOWĄ, BEZ LATEKSU;
• 2X FARTUCH CHIRURGICZNY ROZM. L STANDARDOWY STERYLNY WYKONANY Z NIEBIESKIEJ WŁÓKNINY POLIPROPYLENOWEJ TYPU SSMMMS O GRAMATURZE MIN. 35 G/M2, MANKIET ELASTYCZNY O DŁUGOŚCI MIN. 7 CM, SZWY WYKONANE METODĄ ULTRADŹWIĘKOWĄ, BEZ LATEKSU;
• 2X PODŁOKIETNIK O WYM. 35 X 80 CM
ZESTAW ZGODNY Z NORMĄ PN EN 13795, NA ETYKIECIE ZEWNĘTRZNEJ SAMOPRZYLEPNE NAKLEJKI Z KODEM KRESKOWYM, NR KATALOGOWYM, DATĄ WAŻNOŚCI I NUMEREM SERII SŁUŻĄCE DO PROWADZENIA DOKUMENTACJI MEDYCZNEJ.</t>
  </si>
  <si>
    <t>SERWETA DO ZABIEGÓW OKULISTYCZNYCH O WYM. 140 X 150 CM WYKONANA Z PIĘCIOWARSTWOWEJ WŁÓKNINY SSMMS O GRAMATURZE MIN. 43 G/M2 Z OTWOREM O WYM. 10 X 10 CM WYPEŁNIONYM FOLIĄ CHIRURGICZNĄ WYKONANĄ Z POLIURETANU O GRUBOŚCI 25 ±2 ΜM, Z DWOMA ZINTEGROWANYMI KIESZENIAMI NA PŁYNY O WYM. 22 X 24 CM I Z MOSTKAMI DO REGULACJI KSZTAŁTU. BEZ ZAWARTOŚCI WŁÓKIEN WISKOZOWYCH I CELULOZOWYCH, NIELAMINOWANA, I KLASA PALNOŚCI WG 16 CFR 1610, ODPORNOŚĆ NA PRZENIKANIE PŁYNÓW MIN. 36,5 CM H2O.SERWETA ZAPAKOWANA W TOREBKĘ TYPU MULTIVAC STANOWIĄCĄ OPAKOWANIE JEDNOSTKOWE. PODWÓJNE OPAKOWANIE TRANSPORTOWE: WOREK FOLIOWY I KARTON ZEWNĘTRZNY. STERYLNA. SERWETA ZGODNA Z NORMĄ PN EN 13795, NA ETYKIECIE ZEWNĘTRZNEJ MIN. 2 SAMOPRZYLEPNE NAKLEJKI Z KODEM KRESKOWYM, NR KATALOGOWYM, DATĄ WAŻNOŚCI I NUMEREM SERII SŁUŻĄCE DO PROWADZENIA DOKUMENTACJI MEDYCZNEJ.</t>
  </si>
  <si>
    <t>SMAR STOSOWANY W CELU ZMNIEJSZENIA NAGROMADZAJĄCEJ SIĘ "ZWĘGLONEJ" TKANKI NA ELEKTRONARZĘDZIACH PODCZAS ZABIEGÓW OPERACYJNYCH. PRODUKT NA BAZIE LECYTYNY ORAZ FOSFOLIPIDÓW SOJOWYCH. ANTYALERGICZNY, NIEPALNY, NIETOKSYCZNY, STERYLNY, JEDNORAZOWY. DOŁĄCZONA GĄBKA DO NAKŁADANIA PŁYNU NA NARZĘDZIA. POJEMNOŚĆ 4 ML. OP. A' 20 SZT.</t>
  </si>
  <si>
    <t>CEWNIK DOTĘTNICZY WPROWADZANY METODĄ SELDINGERA WYKONANY Z POLIETYLENU, WIDOCZNY W RTG. W ZESTAWIE IGŁA DO WPROWADZANIA, PROWADNIK. CEWNIK W ROZMIARACH: 3 FR O DŁUGOŚCIACH 2, 4, 6 LUB 8 CM, IGŁA WPROWADZAJĄCA 20 G/38 MM, PROWADNIK 0,53 MM/20 CM, 4 FR O DŁUGOŚCIACH 8, 10 CM (CEWNIK 10 CM ZAWIERA DODATKOWO PRZEDŁUŻKĘ 10 CM WYKONANĄ Z PUR ZAKOŃCZONĄ ZŁĄCZEM TĘTNICZYM TYPU BIONECTOR), IGŁA WPROWADZAJĄCA 19 G/54 MM, PROWADNIK 0,71 MM/30 CM DLA DŁUGOŚCI 18 CM IGŁA WPROWADZAJĄCA 19 G/68 MM, PROWADNIK 0,1 MM/46 CM, 4 FR/18 CM, IGŁA WPROWADZAJĄCA 19 G/68 MM, PROWADNIK 0,1 MM/46 CM, 4,5 FR O DŁUGOŚCI 18 CM, IGŁA WPROWADZAJĄCA 17 G/70 MM, PROWADNIK 0,9 MM/46 CM, 5 FR/18 CM, IGŁA WPROWADZAJĄCA 16 G/70 MM, PROWADNIK 1,1 MM/46 CM. ROZMIARY 4 FR/18 CM, 4,5 F/18 CM, 5 FR/18 CM W ZESTAWIE ZAWIERAJĄ DODATKOWO POLIETYLENOWĄ PRZEDŁUŻKĘ 30 CM, STRZYKAWKĘ 5 ML, TRÓJDROŻNY ZAWÓR REGULUJĄCY PRZEPŁYW. OP. A' 5 SZT.</t>
  </si>
  <si>
    <t>MIĘKKI ZESTAW DO INFUZJI SKŁADAJĄCY SIĘ Z KANIULI ZE ZINTEGROWANYM URZĄDZENIEM DO WPROWADZANIA, UMOŻLIWIAJĄCYM PROSTE WPROWADZANIE ZA POMOCĄ JEDNEGO PRZYCISKU. AUTOMATYCZNIE COFAJĄCA SIĘ IGŁA MINIMALIZUJĄCA POWIKŁANIA I POPRAWIAJĄCA KOMFORT WPROWADZANIA. WYRÓB MEDYCZNY. ROZMIARY DO WYBORU ZAMAWIAJĄCEGO: 12 CM/6 MM, 12 CM/9 MM, 60 CM/6 MM, 60 CM/9 MM, 110 CM/6 MM, 110 CM/9 MM. OP. A' 10 SZT.</t>
  </si>
  <si>
    <t>FIOLKA 10 ML Z 3 G TALKU PASUJĄCEGO DO ZESTAWU Z PKT. 1. OP. A' 4 SZT.</t>
  </si>
  <si>
    <t>STERYLNY TALK MEDYCZNY DO STOSOWANIA W JAMIE OPŁUCNEJ O NOMINALNEJ WIELKOŚCI CZĄSTECZEK ≥25 µM (ŚREDNIO 28 µM) Z APLIKATOREM: ZESTAW DO BEZPOŚREDNIEGO ROZPYLANIA (FIOLKA 10 ML Z 3 G TALKU ORAZ GRUSZKA Z KANIULĄ O DŁ. 420 MM I ŚR. 3 MM). OP. A' 2 ZESTAWY.</t>
  </si>
  <si>
    <t>11.</t>
  </si>
  <si>
    <t>12.</t>
  </si>
  <si>
    <t>13.</t>
  </si>
  <si>
    <t>14.</t>
  </si>
  <si>
    <t>15.</t>
  </si>
  <si>
    <t>16.</t>
  </si>
  <si>
    <t>17.</t>
  </si>
  <si>
    <t>18.</t>
  </si>
  <si>
    <t>19.</t>
  </si>
  <si>
    <t>20.</t>
  </si>
  <si>
    <t>21.</t>
  </si>
  <si>
    <t>22.</t>
  </si>
  <si>
    <t>23.</t>
  </si>
  <si>
    <t>24.</t>
  </si>
  <si>
    <t>25.</t>
  </si>
  <si>
    <t>26.</t>
  </si>
  <si>
    <t>27.</t>
  </si>
  <si>
    <t>28.</t>
  </si>
  <si>
    <t>29.</t>
  </si>
  <si>
    <t>30.</t>
  </si>
  <si>
    <t>31.</t>
  </si>
  <si>
    <t>32.</t>
  </si>
  <si>
    <t xml:space="preserve">SYSTEM SSANIA - PŁUKANIA, JEDNORAZOWEGO UŻYTKU, ŚR. 5 MM,TRZONU DŁ. 33 CM LUB 45 CM.(DO WYBORU PRZEZ ZAMAWIAJĄCEGO) POSIADA PRZEZROCZYSTĄ RĘKOJEŚĆ DO WIZUALIZACJI PRZEPŁYWU PŁYNÓW. ERGONOMICZNA KONSTRUKCJA DOSTOSOWANA ZARÓWNO DO PRAWEJ, JAK I LEWEJ RĘKI. PRZYCISKI I PRZEWODY OZNACZONE KOLORAMI UŁATWIAJĄCE IDENTYFIKACJĘ.WYKONANE Z MATERIAŁÓW KLASY MEDYCZNEJ, NIE ZAWIERAJĄ DEHP.TUBA METALOWA ZAKOŃCZONA OTWORAMI IRYGACYJNYMI. OPAKOWANIE 10 SZT. </t>
  </si>
  <si>
    <t>IGŁA VERESSA DŁUGOŚĆ 150MM; ŚR. ZEWN. 2,1MM; ŚR WEWN. 1,65MM, OKRĄGŁY UCHWYT.</t>
  </si>
  <si>
    <t>ZESTAW NARZĘDZI I AKCESORIÓW LAPAROSKOPOWYCH, JEDNORAZOWEGO UŻYTKU DEDYKOWANYCH DO SPECJALISTYCZNYCH PROCEDUR UROLOGICZNYCH. ZESTAW DOSTARCZANY W FORMIE STERYLNEJ GDZIE POSZCZEGÓLNE NARZĘDZIA I AKCESORIA ZNAJDUJĄ SIĘ NA SPECJALNEJ TACY WYKONANEJ Z TWORZYWA SZTUCZNEGO BEZ DODATKOWYCH OPAKOWAŃ ZEWNĘTRZNYCH DLA POSZCZEGÓLNYCH NARZĘDZI. W SKŁAD ZESTAWU WCHODZI:
1) NOŻYCZKI MONOPOLARNE TYPU METZENBAUM, OBROTOWE, ZAKRZYWIONE, TĘPO-TĘPE, W PEŁNI ZAIZOLOWANE, OBIE BRANSZE RUCHOME, RĘKOJEŚĆ ZE ZŁĄCZEM HF, BEZ BLOKADY, KODOWANIE KOLORYSTYCZNE DLA ŁATWEJ IDENTYFIKACJI NARZĘDZIA, DŁ.BRANSZ 17MM, ŚR.5MM, DŁ.ROBOCZA 330MM X 1 SZT.;
2) GRASPER MONOPOLARNY , OBROTOWY, PROSTY, OBIE BRANSZE RUCHOME, OKIENKOWE Z ZĄBKAMI, RĘKOJEŚĆ ZE ZŁĄCZEM HF, Z BLOKADĄ NA PALEC WSKAZUJĄCY, KODOWANIE KOLORYSTYCZNE DLA ŁATWEJ IDENTYFIKACJI NARZĘDZIA, DŁ.BRANSZ 21MM, ŚR.5MM, DŁ.ROBOCZA 330MM X 1 SZT.;
3) GRASPER MONOPOLARNY RAT TOOTH, OBROTOWY, PROSTY, OBIE BRANSZE RUCHOME, BRANSZE POPRZECZNIE FAKTUROWANE NA CAŁEJ DLUGOŚCI ZAKOŃCZONE ZĘBAMI 2X2, RĘKOJEŚĆ ZE ZŁĄCZEM HF, Z BLOKADĄ NA PALEC WSKAZUJĄCY, KODOWANIE KOLORYSTYCZNE DLA ŁATWEJ IDENTYFIKACJI NARZĘDZIA, DŁ.BRANSZ 21MM, ŚR.5MM, DŁ.ROBOCZA 330MM X 1 SZT.;
4) ODDYMIACZ PASYWNY, Z FILTREM DEDYKOWANYM DO ZABIEGÓW LAPAROSKOPOWYCH PRZY UŻYCIU ENERGII MONOPOLARNEJ, BIPOLARNEJ, LASERA. WYPOSAŻONY W STEROWANIE PRZESUWNE PRZEPŁYWEM, PODŁĄCZENIE DO PŁASZCZA TROKARA NA LUER-LOCK, PRZEPŁYW 9L/MIN. X 1 SZT.
5) RZEWÓD MONOPOLARNY KOMPATYBILNY OFEROWANYMI NARZĘDZIAMI ORAZ WTYKIEM DO DIATERMII O ŚR.4MM, DŁ. 4,5M X 1 SZT. 
6) TACA Z TWORZYWA SZTUCZNEGO POSIADAJĄCA STERYLNE NARZĘDZIA I AKCESORIA Z POZ.1-5, WYMIARY: 480X250X50 X 1 SZT.</t>
  </si>
  <si>
    <t>TROKAR LAPAROSKOPOWY OPTYCZNY,JEDNORAZOWEGO UŻYTKU, STERYLNY,ATRAUMATYCZNY.WYPOSAŻONY W UCHWYT KOTWICZĄCY I BALON ODPORNY NA ROZERWANIE, ZAPEWNIAJĄCY BEZPIECZNY DOSTĘP, BEZ UTRATY ODMY OTRZEWNOWEJ I RYZYKA PRZEMIESZCZANIA KANIULI.W KOMPLECIE GWÓŹDŹ PLASTIKOWY, BEZOSTRZOWY, ŚCIĘTY OBUSTRONNIE SYMETRYCZNIE  ZAPEWNIAJĄCY MAKSYMALNE BEZPIECZEŃSTWO PODCZAS APLIKACJI ORAZ STERYLNĄ STRZYKAWKĘ DO WYPEŁNIENIA BALONA.GWÓŹDŹ OZNACZONY NA KOPUŁCE ŚREDNICĄ. PŁASZCZ POSIADA TUBUS TROKARA ŚCIĘTY POD KĄTEM I WYPOSAŻONY JEST W JEDNOKIERUNKOWY GWINT, TRANSPARENTNY O WYM.5MMX100MM. GÓRNA CZĘŚĆ PŁASZCZA Z MOŻLIWOŚCIĄ ODKRĘCENIA CELEM USUNIECIĄ DUŻYCH ZMIAN PRZEZ PŁASZCZ.WYPOSAŻONY W TRÓJWARSTWOWĄ USZCZELKĘ ZEWNĘTRZNĄ ORAZ USZCZELKA WEWNĘTRZNA W KSZTAŁCIE ZASTAWKI. TROKAR WYPOSAŻONY W ZAWÓR GAZOWY DWUSTOPNIOWY INSUFLACJA-DESUFLACJA ORAZ ZAWÓR DO WYPEŁNIENIENIA BALONU. PRODUKT ZAPAKOWANY (5 SZT./OP.)</t>
  </si>
  <si>
    <t>TROKAR LAPAROSKOPOWY,JEDNORAZOWEGO UŻYTKU, STERYLNY,ATRAUMATYCZNY.WYPOSAŻONY W UCHWYT KOTWICZĄCY I BALON ODPORNY NA ROZERWANIE, ZAPEWNIAJĄCY BEZPIECZNY DOSTĘP, BEZ UTRATY ODMY OTRZEWNOWEJ I RYZYKA PRZEMIESZCZANIA KANIULI.W KOMPLECIE GWÓŹDŹ PLASTIKOWY, BEZOSTRZOWY, ŚCIĘTY OBUSTRONNIE SYMETRYCZNIE  ZAPEWNIAJĄCY MAKSYMALNE BEZPIECZEŃSTWO PODCZAS APLIKACJI.GWÓŹDŹ OZNACZONY NA KOPUŁCE ŚREDNICĄ. PŁASZCZ POSIADA TUBUS TROKARA ŚCIĘTY POD KĄTEM I WYPOSAŻONY JEST W JEDNOKIERUNKOWY GWINT, TRANSPARENTNY O WYM.10MMX100MM. GÓRNA CZĘŚĆ PŁASZCZA Z MOŻLIWOŚCIĄ ODKRĘCENIA CELEM USUNIECIĄ DUŻYCH ZMIAN PRZEZ PŁASZCZ.WYPOSAŻONY W TRÓJWARSTWOWĄ USZCZELKĘ ZEWNĘTRZNĄ ORAZ USZCZELKA WEWNĘTRZNA W KSZTAŁCIE ZASTAWKI. TROKAR WYPOSAŻONY W ZAWÓR GAZOWY DWUSTOPNIOWY INSUFLACJA-DESUFLACJA. PRODUKT ZAPAKOWANY (5 SZT./OP.)</t>
  </si>
  <si>
    <t>TROKAR LAPAROSKOPOWY OPTYCZNY,JEDNORAZOWEGO UŻYTKU, STERYLNY,ATRAUMATYCZNY.WYPOSAŻONY W UCHWYT KOTWICZĄCY I BALON ODPORNY NA ROZERWANIE, ZAPEWNIAJĄCY BEZPIECZNY DOSTĘP, BEZ UTRATY ODMY OTRZEWNOWEJ I RYZYKA PRZEMIESZCZANIA KANIULI.W KOMPLECIE GWÓŹDŹ PLASTIKOWY, BEZOSTRZOWY, ŚCIĘTY OBUSTRONNIE SYMETRYCZNIE  ZAPEWNIAJĄCY MAKSYMALNE BEZPIECZEŃSTWO PODCZAS APLIKACJI ORAZ STERYLNĄ STRZYKAWKĘ DO WYPEŁNIENIA BALONA.GWÓŹDŹ OZNACZONY NA KOPUŁCE ŚREDNICĄ. PŁASZCZ POSIADA TUBUS TROKARA ŚCIĘTY POD KĄTEM I WYPOSAŻONY JEST W JEDNOKIERUNKOWY GWINT, TRANSPARENTNY O WYM.12MMX100MM. GÓRNA CZĘŚĆ PŁASZCZA Z MOŻLIWOŚCIĄ ODKRĘCENIA CELEM USUNIECIĄ DUŻYCH ZMIAN PRZEZ PŁASZCZ.WYPOSAŻONY W TRÓJWARSTWOWĄ USZCZELKĘ ZEWNĘTRZNĄ ORAZ USZCZELKA WEWNĘTRZNA W KSZTAŁCIE ZASTAWKI. TROKAR WYPOSAŻONY W ZAWÓR GAZOWY DWUSTOPNIOWY INSUFLACJA-DESUFLACJA ORAZ ZAWÓR DO WYPEŁNIENIENIA BALONU. PRODUKT ZAPAKOWANY (5 SZT./OP.)</t>
  </si>
  <si>
    <t>KLIPSOWNICA WIELORAZOWA, JEDNOCZĘSCIOWA, DEDYKOWANA  DO KLIPSÓW POLIMEROWYCH O ROZM. XL, SZCZĘKI PROSTE, POSIADA TRZONEK UMOŻLIWIAJĄCY CZYSZCZENIE I KONSERWACJĘ, ROZMIAR OZNACZONY KOLOREM BRĄZOWYM DLA ŁATWIEJSZEJ INDENTYFIKACJI, MATOWE WYKOŃCZENIE ZAPOBIEGA ODBIJANIU SIĘ ŚWIATŁA PODCZAS ZABIEGU, ŚR. 10MM, DŁ. 330MM</t>
  </si>
  <si>
    <t>KLIPSOWNICA WIELORAZOWA, JEDNOCZĘSCIOWA, DEDYKOWANA  DO KLIPSÓW POLIMEROWYCH O ROZM. L, SZCZĘKI PROSTE, POSIADA TRZONEK UMOŻLIWIAJĄCY CZYSZCZENIE I KONSERWACJĘ, ROZMIAR OZNACZONY KOLOREM BRĄZOWYM DLA ŁATWIEJSZEJ INDENTYFIKACJI, MATOWE WYKOŃCZENIE ZAPOBIEGA ODBIJANIU SIĘ ŚWIATŁA PODCZAS ZABIEGU, ŚR. 10MM, DŁ. 330MM</t>
  </si>
  <si>
    <t>KLIPSOWNICA WIELORAZOWA, JEDNOCZĘSCIOWA, DEDYKOWANA  DO KLIPSÓW POLIMEROWYCH O ROZM. M/L, SZCZĘKI PROSTE, POSIADA TRZONEK UMOŻLIWIAJĄCY CZYSZCZENIE I KONSERWACJĘ, ROZMIAR OZNACZONY KOLOREM BRĄZOWYM DLA ŁATWIEJSZEJ INDENTYFIKACJI, MATOWE WYKOŃCZENIE ZAPOBIEGA ODBIJANIU SIĘ ŚWIATŁA PODCZAS ZABIEGU, ŚR. 10MM, DŁ. 330MM</t>
  </si>
  <si>
    <t>KLIPSY POLIMEROWE ROZM.XL,WYM. 7X16 MM. ZINTEGROWANE ZĄBKI ZAPOBIEGAJĄ PRZEMIESZCZANIU SIĘ Z TKANKI PODCZAS ZAMYKANIA NARZĘDZIA, DOSTARCZANE W BRĄZOWYCH KASETKACH DLA ŁATWIEJSZEJ INDENTYFIKACJI ROZMIARU, 6 SZT.KLIPSÓW W ŁADUNKU, OPAKOWANIE ZBIORCZE ZAWIERA 14 SZTUK ŁADUNKÓW.</t>
  </si>
  <si>
    <t>KLIPSY POLIMEROWE ROZM.XL,WYM. 5X13 MM. ZINTEGROWANE ZĄBKI ZAPOBIEGAJĄ PRZEMIESZCZANIU SIĘ Z TKANKI PODCZAS ZAMYKANIA NARZĘDZIA, DOSTARCZANE W BRĄZOWYCH KASETKACH DLA ŁATWIEJSZEJ INDENTYFIKACJI ROZMIARU, 6 SZT.KLIPSÓW W ŁADUNKU, OPAKOWANIE ZBIORCZE ZAWIERA 14 SZTUK ŁADUNKÓW.</t>
  </si>
  <si>
    <t>KLIPSY POLIMEROWE ROZM.M/L,WYM. 3X10 MM. ZINTEGROWANE ZĄBKI ZAPOBIEGAJĄ PRZEMIESZCZANIU SIĘ Z TKANKI PODCZAS ZAMYKANIA NARZĘDZIA, DOSTARCZANE W BRĄZOWYCH KASETKACH DLA ŁATWIEJSZEJ INDENTYFIKACJI ROZMIARU, 6 SZT.KLIPSÓW W ŁADUNKU, OPAKOWANIE ZBIORCZE ZAWIERA 14 SZTUK ŁADUNKÓW.</t>
  </si>
  <si>
    <t>IMADŁO DO SZYCIA LAPAROSKOPOWEGO, NIEROZBIERALNE, RĘKOJEŚĆ W OSI NARZĘDZIA Z WIELOSTOPNIOWYM MECHANIZMEM BLOKUJĄCYM I MOŻLIWOŚCIĄ ZMIENNEJ SIŁY NACISKU, CZĘŚĆ ROBOCZA UTWARDZONA WKŁADKĄ WEGLOWĄ, PROSTE Z RĄCZKĄ PROSTĄ, ŚR. 5 MM, DŁ. 330 MM</t>
  </si>
  <si>
    <t>PRZECHWYTYWACZ LAPAROSKOPOWY DO IGŁY SZYJĄCEJ, BRANSZE PROSTE, GÓRNA BRANSZA AKTYWNA, ZĘBY 1X2, RĄCZKA ULTRALEKKA, WYKONANA Z ALUMINIUM POKRYTEGO TEFLONEM, ŚR.5MM, DŁ. ROBOCZA 330MM</t>
  </si>
  <si>
    <t xml:space="preserve">JEDNORAZOWY WOREK NA PREPARATY Z TWORZYWA TPU DO POBIERANIA PRÓBEK Z WYPYCHACZEM, ŚR. 10 MM, POJ. 200 ML OPAKOWANIE 10 SZT. </t>
  </si>
  <si>
    <t xml:space="preserve">JEDNORAZOWY WOREK NA PREPARATY Z TWORZYWA TPU DO POBIERANIA PRÓBEK Z WYPYCHACZEM, ŚR. 10 MM, POJ. 400 ML OPAKOWANIE 10 SZT. </t>
  </si>
  <si>
    <t xml:space="preserve">JEDNORAZOWY WOREK NA PREPARATY Z TWORZYWA TPU DO POBIERANIA PRÓBEK, ŚR. 10 MM, POJ.800 ML.OPAKOWANIE 10 SZT. </t>
  </si>
  <si>
    <t xml:space="preserve">KLIPSOWNICA WIELORAZOWA,  DO CHIRURGII OTWARTEJ,WYKORZYSTUJĄCA KLIPSY TYTANOWE,  ROZM. S, 146 MM </t>
  </si>
  <si>
    <t>KLIPSOWNICA WIELORAZOWA,  DO CHIRURGII OTWARTEJ,WYKORZYSTUJĄCA KLIPSY TYTANOWE, ROZM. M, 191 MM</t>
  </si>
  <si>
    <t>KLIPSOWNICA WIELORAZOWA,  DO CHIRURGII OTWARTEJ,WYKORZYSTUJĄCA KLIPSY TYTANOWE,, ROZM. M/L, 267 MM</t>
  </si>
  <si>
    <t>KLIPSOWNICA WIELORAZOWA,  DO CHIRURGII OTWARTEJ,WYKORZYSTUJĄCA KLIPSY TYTANOWE, ROZM. L, 267 MM</t>
  </si>
  <si>
    <t>KLIPSY WYKONANE Z CZYSTEGO TYTANU,ROZM.S, DOSTARCZANE W NIEBIESKICH KASETKACH DLA ŁATWIEJSZEJ INDENTYFIKACJI ROZMIARU, 6 SZT.KLIPSÓW W ŁADUNKU, OPAKOWANIE ZBIORCZE ZAWIERA 40 SZTUK ŁADUNKÓW.</t>
  </si>
  <si>
    <t>KLIPSY WYKONANE Z CZYSTEGO TYTANU,ROZM.M, DOSTARCZANE W BIAŁYCH KASETKACH DLA ŁATWIEJSZEJ INDENTYFIKACJI ROZMIARU, 6 SZT.KLIPSÓW W ŁADUNKU, OPAKOWANIE ZBIORCZE ZAWIERA 40 SZTUK ŁADUNKÓW.</t>
  </si>
  <si>
    <t>KLIPSY WYKONANE Z CZYSTEGO TYTANU,ROZM.M/L, DOSTARCZANE W ZIELONYCH KASETKACH DLA ŁATWIEJSZEJ INDENTYFIKACJI ROZMIARU, 6 SZT.KLIPSÓW W ŁADUNKU, OPAKOWANIE ZBIORCZE ZAWIERA 20 SZTUK ŁADUNKÓW.</t>
  </si>
  <si>
    <t>KLIPSY WYKONANE Z CZYSTEGO TYTANU,ROZM.L, DOSTARCZANE W ŻÓŁTYCH KASETKACH DLA ŁATWIEJSZEJ INDENTYFIKACJI ROZMIARU, 6 SZT.KLIPSÓW W ŁADUNKU, OPAKOWANIE ZBIORCZE ZAWIERA 20 SZTUK ŁADUNKÓW.</t>
  </si>
  <si>
    <t>KLIPSOWNICA WIELORAZOWA, JEDNOCZĘSCIOWA, DEDYKOWANA  DO KLIPSÓW TYTANOWYCH O ROZM. M/L, SZCZĘKI PROSTE, POSIADA TRZONEK UMOŻLIWIAJĄCY CZYSZCZENIE I KONSERWACJĘ, MATOWE WYKOŃCZENIE ZAPOBIEGA ODBIJANIU SIĘ ŚWIATŁA PODCZAS ZABIEGU, ŚR. 10MM, DŁ. 330MM</t>
  </si>
  <si>
    <t>SZT.</t>
  </si>
  <si>
    <t>PAŁECZKI WYMAZOWE, STERYLNE, DREWNIANE O DŁ. 15 CM ŚR. 2,2 MM, Z BAWEŁNIANĄ GŁÓWKĄ O DŁ. 1,6 MM I ŚR. 5 MM, PAKOWANE INDYWIDUALNIE, OP. A' 500 SZT.</t>
  </si>
  <si>
    <t>EZY BAKTERIOLOGICZNE Z OCZKIEM O POJEMNOŚCI 1 µL, STERYLNE, OP. A' 20 SZT.</t>
  </si>
  <si>
    <t>EZY BAKTERIOLOGICZNE Z OCZKIEM O POJEMNOŚCI 10 µL, STERYLNE, OP. A' 20 SZT.</t>
  </si>
  <si>
    <t>SZKIEŁKA MIKROSKOPOWE PODSTAWOWE, KRAWĘDZIE CIĘTE Z MATOWYM POLEM DO OPISU, NAROŻNIKI 90°, SZKŁO BEZBARWNE OCZYSZCZONE (26 X 76 X 1 MM), OP. A' 50 SZT.</t>
  </si>
  <si>
    <t>ZESTAW DO PROSTATEKTOMII LAPAROSKOPOWEJ:
TROKAR OSTRZOWY BEZPIECZNY 11 MM, DŁUGOŚĆ 100 MM, Z KARBOWANĄ KANIULĄ. PODWÓJNA USZCZELKA; STAŁA W KANIULI, DRUGA W ZDEJMOWALNYM PORCIE POSIADAJĄCA SYNTETYCZNA OSŁONĘ, UMOŻLIWIAJĄCA STOSOWANIE NARZĘDZI O ŚREDNICY 5-11 MM. DWUSTOPNIOWY ZAWÓR DO INSUFLACJI (INSUFLACJA-STOP, Z POŚREDNIĄ POZYCJĄ PÓŁOTWARCIA/ZAMKNIĘCIA). PRZEZIERNA, ROWKOWANA W KSZTAŁCIE ODWRÓCONEJ CHOINKI (NIEGWINTOWANA) KANIULA – 1 SZT. TROKAR OSTRZOWY BEZPIECZNY 5 MM, DŁUGOŚĆ 100 MM, Z KARBOWANĄ KANIULĄ. DWUSTOPNIOWY ZAWÓR DO INSUFLACJI (INSUFLACJA-STOP, Z POŚREDNIĄ POZYCJĄ PÓŁOTWARCIA/ZAMKNIĘCIA). PRZEZIERNA, ROWKOWANA W KSZTAŁCIE ODWRÓCONEJ CHOINKI (NIEGWINTOWANA) KANIULA – 1 SZ. SERWETA CHIRURGICZNA DO ZABIEGÓW BRZUSZNO-KROCZOWYCH O WYMIARACH 200/250 X 340 CM ZINTEGROWANA Z EKRANEM ANESTEZJOLOGICZNYM I NOGAWICAMI, POSIADA SAMOPRZYLEPNY OTWÓR W OKOLICACH JAMY BRZUSZNEJ O WYMIARACH 25 X 30 CM, OTOCZONY WARSTWĄ CHŁONNĄ. OBŁOŻENIE JEST WYPOSAŻONE W ORGANIZATORY PRZEWODÓW I CZTERY ZINTEGROWANE KIESZENIE – 1 SZT. SERWETA CHIRURGICZNA Z PRZYLEPCEM O WYMIARACH 50 X 50 CM – 2 SZT. UNIWERSALNA PRZEZROCZYSTA KANIULA DO TROKARA 5 MM, DŁ. 10 CM – 2 SZT. ZESTAW SSĄCO-PŁUCZĄCY LAPAROSKOPOWY 5 MM, 33 CM – 1 SZT. ODŁĄCZALNY WOREK NA NARZĄDY 7,6 X 15,2 CM (250 ML) 10 MM – 1 SZT. TUPFER OKRĄGŁY GAZOWY, 40 X 40 CM (20N, 12W, RTG, BIAŁY) – 6 SZT. KOMPRES GAZOWY 10 X 10 CM (17N, 12W, RTG, BIAŁY) – 50 SZT. WZMOCNIONA OSŁONA NA STOLIK MAYO SKŁADANA TELESKOPOWO O WYMIARACH 79 X 145 CM, WZMOCNIENIE 65 X 100 CM – 1 SZT. OSŁONA FOLIOWA NA KAMERĘ Z ELASTYCZNĄ KOŃCÓWKĄ I TAŚMĄ LEPNĄ 18 X 250 CM – 2 SZT. PŁYN PRZECIWMGIELNY (BUTELKA + WATKA) – 1 SZT. MISKA Z POLIPROPYLENU 500 ML, PRZEZROCZYSTA Z PODZIAŁKĄ – 1 SZT. MISKA Z POLIPROPYLENU 250 ML, RÓŻOWA – 1 SZT. POJEMNIKNA IGŁY PIANKOWO-MAGNETYCZNY 10 SZT., ŻÓŁTY – 1 SZT. TAŚMA LEPNA 9 X 49 CM – 2 SZT. KIESZEŃ FOLIOWA 40 X 35 CM Z TAŚMĄ LEPNĄ, JEDNOKOMOROWA – 2 SZT. KLESZCZYKI BLOKOWANE 24,7 CM DO MYCIA POLA – 1 SZT. STRZYKAWKA 100 ML, TRZYCZĘŚCIOWA Z ADAPTEREM LS, KOŃCÓWKĄ DO CEWNIKA – 2 SZT. DREN DO INSUFLACJI Z FILTREM 26CH/18CH, 300 MM – 1 SZT. IGŁA VERESA 120 MM, SKOŚNE OSTRZE ZABEZPIECZONE OWALNYM  WYSUNIĘTYM TĘPYM  GROTEM, AUTOMATYCZNIE CHOWANYM PRZY EKSPOZYCJI OSTRZA – 1 SZT. STERYLNY PEŁNOOCHRONNY FARTUCH CHIRURGICZNY, WYKONANY W CAŁOŚCI Z WŁÓKNINY BAWEŁNOPODOBNEJ TYPU SPUNLACED O NASTĘPUJĄCYCH PARAMETRACH: GRAMATURA MIN. 68 G/M,² WYTRZYMAŁOŚĆ NA ROZRYWANIE - SUCHO/MOKRO MIN. 230/180 KPA , ODPORNOŚĆ NA PENETRACJĘ MIKROBIOLOGICZNĄ NA MOKRO MIN. 300 CFU/100 CM² NA CAŁEJ POWIERZCHNI, NIEPRZEMAKALNOŚĆ MIN. 100 CM H2O , U GÓRY Z TYŁU  ZAPINANY NA RZEP, RĘKAWY WYKOŃCZONE ELASTYCZNYM POLIESTROWYM  MANKIETEM O DŁUGOŚCI MIN  8 CM, FARTUCH POSIADA WSPÓŁCZYNNIK PAROWANIA WODY NA POZIOMIE 52000 G/M2/24H , Z GRAFICZNYM OZNACZENIEM ROZMIARU NA FARTUCHU , TROKI  POWINNY BYĆ ZŁĄCZONE KARTONIKIEM, FARTUCH POWINIEN BYĆ ZŁOŻONY  W TAKI  SPOSÓB ABY UMOŻLIWIĆ  APLIKACJĘ FARTUCHA  Z ZACHOWANIEM STERYLNOŚCI ZARÓWNO Z PRZODU JAK I Z TYŁU PRZEZ OSOBĘ ZAKŁADAJĄCĄ – LL – 1 SZT.(ZAPAKOWANY POZA ZESTAWEM), XXL-L – 3 SZT. OSŁONA NA STÓŁ NARZĘDZIOWY 150 X 190 CM, DWUWARSTWOWA (PE/WISKOZA), WZMOCNIONA - OWINIĘCIE ZESTAWU – 1 SZT. ZESTAW ZAPAKOWANY W OPAKOWANIU TYPY TYVEK-FOLIA Z INSTRUKCJĄ KIERUNKU OTWARCIA. ZESTAW ZAWIERA GŁÓWNĄ ETYKIETĘ Z LISTĄ KOMPONENTÓW W JĘZYKU POLSKIM, KODEM KRESKOWYM ORAZ 2 NAKLEJKI DO DOKUMENTACJI MEDYCZNEJ, ZAWIERAJĄCE SYMBOL, NUMER LOT, NAZWĘ PRODUCENTA ORAZ DATĘ WAŻNOŚCI. STERYLIZACJA EO. ZESTAW JEST ZGODNY Z OBOWIĄZUJĄCĄ NORMĄ PN EN 13795.</t>
  </si>
  <si>
    <t>ZESTAW DO LAPAROSKOPI KOLOREKTALNEJ - MINIMALNY SKŁAD I PARAMETRY: 
1. WZMOCNIONA SERWETA NA STOLIK MAYO, O WYMIARACH 79 X 145 CM, WZMOCNIENIE STREFY KRYTYCZNEJ W ROZMIARZE MIN. 65 X 85 CM, SKŁADANA TELESKOPOWO – 1 SZT. 
2. OBŁOŻENIE DO LAPAROSKOPII 300/200/270 X 295 CM Z OTWOREM 25 X 30 CM I KIESZENIAMI O WYMIARACH 13 X 24, WYKONANE Z WŁÓKNINY WISKOZA/PP/PE O GRAMATURZE MIN. 59 G/M², DODATKOWA WARSTWA WZMOCNIONA O GRAMATURZE MIN. 70 G/M2. TRANSPARENTNE KIESZENIE WYKONANE Z FOLII PE O GRAM. MIN. 80 µM. ODPORNOŚĆ NA WYPYCHANIE NA MOKRO/SUCHO W STREFIE KRYTYCZNEJ MIN. 33N , WYTRZYMAŁOŚĆ NA ROZERWANIE NA MOKRO/SUCHO W STREFIE KRYTYCZNEJ MIN. 98 KPA. ODPORNOŚĆ NA PRZENIKANIE CIECZY W STREFIE KRYTYCZNEJ MIN. 200 CMH2O. I KLASA PALNOŚCI WG NORMY 16 CFR 1610.4 &gt;3.5S  OBŁOŻENIE SPEŁNIA WYMOGI NORMY PN EN 13795 - 1 SZT
3. WIELOWARSTWOWY, WODOODPORNY OPATRUNEK NA RANY POOPERACYJNE Z PRZEZROCZYSTYM OBRAMOWANIEM I Z WARSTWĄ SILIKONOWĄ NA CAŁEJ WIELKOŚCI OPATRUNKU, PONACINANA WYSPA OPATRUNKOWA, Z WARSTWĄ SUPERABSORBENTU Z WŁÓKIEN POLIAKRYLANU. DODATKOWA RAMKA WOKÓŁ OPATRUNKU UŁATWIAJĄCA APLIKACJĘ. MOŻLIWOŚĆ UTRZYMANIA NA RANIE DO 14 DNI, W ROZMIARZE: 10 X 15 CM - 4 SZT, 10 X 20 CM – 1 SZT. 
4. SERWETA 75 X 90 CM - 1 SZT
5. TACA NA NARZĘDZIA LAPAROSKOPOWE - 1 SZT 
6. ORGANIZATOR PRZEWODÓW TYPU RZEP 2,5 X 30 CM, PRZYKLEJANY - 2 SZT.
7. SKALPEL CHIRURGICZNE NR 24 (SS) Z PLASTIKOWĄ NASADKĄ I OSŁONKĄ - 1 SZT
8. SKALPEL CHIRURGICZNY Z WYSUWANYM OSTRZEM NR 11 (SS), Z OSŁONKĄ - 1 SZT.
9. DREN REDONA 16 CH 50 CM 14 CM ZNACZNIK RTG
10. NOŻYCZKI, NARZĘDZIE LAPAROSKOPOWE O DŁUGOŚCI 33 CM  I ŚREDNICY 5 MM Z KOSZYCZKOWYM PRZYŁĄCZEM PRĄDU MONOPOLARNEGO. KOŃCÓWKA ROBOCZA ZAGIĘTA, TYPU  METZENBAUM (BRANSZE PRECYZYJNIE SPASOWANE AŻ DO SAMEGO KOŃCA Z KOŃCÓWKĄ ATRAUMATYCZNĄ, WYOBLONĄ NA KOŃCU). TRZON CZARNY, OBROTOWY, 360 STOPNI SZCZĘKI 18 MM DŁUGOŚCI - 1 SZT.
11. GRASPER OKIENKOWY – NARZĘDZIE LAPAROSKOPOWE O DŁUGOŚCI 33 CM I ŚREDNICY 5 MM Z KOSZYCZKOWYM PRZYŁĄCZEM PRĄDU MONOPOLARNEGO. KOŃCÓWKA ROBOCZA TYPU OKIENKO, ROWKOWANA POPRZECZNIE. TRZON CZARNY, OBROTOWY, 360 STOPNI - 1 SZT
12. DISEKTOR LAPAROSKOPOWY TYPU MARYLAND DŁUGOŚCI 33 CM, ŚREDNICY 5 MM Z PRZYŁĄCZEM PRĄDU MONOPOLARNEGO.KOŃCÓWKA ROBOCZA ZAGIĘTA ANATOMICZNIE, ZĄBKOWANA. TRZON CZARNY, OBROTOWY, 360 STOPNI.</t>
  </si>
  <si>
    <t>13. TROKAR BALONOWY, BEZOSTRZOWY, OPTYCZNY 12 MM (ROZMIAR OPISANY NA OBTURATORZE I KANIULI)  Z PRZEŹROCZYSTĄ, GŁADKĄ KANIULĄ O DŁUGOŚCI 10 CM, POSIADAJĄCĄ BALON FIKSACYJNY ORAZ PIERŚCIEŃ DOCISKOWY. W TROKARZE PODWÓJNA USZCZELKA- ZEWNĘTRZNA USZCZELKA WZMACNIANA PLASTIKOWYMI PŁATKAMI UŁATWIAJĄCYMI WPROWADZENIE NARZĘDZIA, ODŁĄCZANA.  OBTURATOR CAŁY PRZEZROCZYSTY Z OTWORAMI NA CAŁEJ DŁUGOŚCI - BEZOSTRZOWY Z DWOMA SKRZYDEŁKAMI ROZPYCHAJĄCYMI Z PRZEZIERNĄ KOŃCÓWKĄ I WEJŚCIEM NA OPTYKĘ 10 MM ORAZ PRZYCISKIEM ZWALNIAJĄCYM JĄ. ZAWÓR NA KANIULI 2 STOPNIOWY INSUFLACJA LUB STOP. STOŻKOWATE WEJŚCIE DO KANIULI UŁATWIAJĄCE TRAFIENIE NARZĘDZIEM. ERGONOMICZNE, PLASTIKOWE UCHWYTY DO ŁATWIEJSZEGO WPROWADZANIA TROKARA. WBUDOWANA REDUKCJA 5-12 MM. GÓRNA USZCZELKA ZDEJMOWANA POPRZEZ ODKRĘCENIE OD RESZTY TROKARA. (W PAKU-TROKAR NIE PAKOWANY OSOBNO CO NIE GENERUJE DODATKOWYCH ODPADÓW, ZABEZPIECZONY GUMOWĄ NAKŁADKĄ, ŻEBY NIE USZKODZIĆ OPAKOWANIA)
14. KANIULA 5 MM Z BALONEM FIKSACYJNYM PRZEZROCZYSTA O DŁUG 10 CM. ZAWÓR NA KANIULI 2 STOPNIOWY INSUFLACJA LUB STOP. STOŻKOWATE WEJŚCIE DO KANIULI UŁATWIAJĄCE TRAFIENIE NARZĘDZIEM. ERGONOMICZNE, PLASTIKOWE UCHWYTY DO ŁATWIEJSZEGO WPROWADZANIA TROKARA. KANIULA GŁADKA Z PLASTIKOWYM DOCISKIEM
15. TROKAR BALONOWY, BEZOSTRZOWY, OPTYCZNY 5 MM (ROZMIAR OPISANY NA OBTURATORZE I KANIULI)  Z PRZEŹROCZYSTĄ, GŁADKĄ KANIULĄ O DŁUGOŚCI 10 CM, POSIADAJĄCĄ BALON FIKSACYJNY ORAZ PIERŚCIEŃ DOCISKOWY. W OBTURATORZE OTWÓR NA KAMERĘ 5 MM - BEZOSTRZOWY Z DWOMA SKRZYDEŁKAMI ROZPYCHAJĄCYMI. ZAWÓR NA KANIULI 2 STOPNIOWY INSUFLACJA LUB STOP. STOŻKOWATE WEJŚCIE DO KANIULI UŁATWIAJĄCE TRAFIENIE NARZĘDZIEM. ERGONOMICZNE, PLASTIKOWE UCHWYTY DO ŁATWIEJSZEGO WPROWADZANIA TROKARA. (TROKAR NIE PAKOWANY OSOBNO ZABEZPIECZONY GUMOWĄ NAKŁADKĄ,
16. KANIULA 12 MM Z BALONEM FIKSACYJNYM , PRZEZROCZYSTA O DŁUGOŚCI 10 CM. W NIEJ PODWÓJNA USZCZELKA - ZEWNĘTRZNA USZCZELKA WZMACNIANA PLASTIKOWYMI PŁATKAMI UŁATWIAJĄCYMI WPROWADZENIE NARZĘDZIA. ZAWÓR NA KANIULI 2 STOPNIOWY INSUFLACJA LUB STOP. STOŻKOWATE WEJŚCIE DO KANIULI UŁATWIAJĄCE TRAFIENIE NARZĘDZIEM. GÓRNA USZCZELKA Z REDUKCJĄ 5-12 MM, ZDEJMOWANA POPRZEZ ODKRĘCENIE OD RESZTY TROKARA ERGONOMICZNE, PLASTIKOWE UCHWYTY DO ŁATWIEJSZEGO WPROWADZANIA TROKARA. KANIULA GŁADKA Z PLASTIKOWYM DOCISKIEM
17. KABEL LAPAROSKOPOWY MONOPOLARNY, ZŁĄCZE  4 MM - 1SZT
18. KLESZCZYKI DO DEZYNFEKCJI 19 CM, NIEBIESKIE - 1 SZT.
19. STRZYKAWKA O POJEMNOŚCI 10 ML, 2 CZEŚCIOWA - 1 SZT. .
20. TAŚMA LEPNA W ROZMIARZE 9 X 49 CM - 2 SZT
21. DREN DO INSUFLACJI Z FILTREM OD 26 CH ID 18 CH, MLL, 300 CM
22. KOMPRES GAZOWY 10 X 10 CM 17 NITKOWE 16 WARSTWOWE, RTG BIAŁE - 20 SZT. 
23. KOMPRES GAZOWY LAPAROTMIJNY 40 X 45 CM 20N 3W, PASEK RTG BIAŁY
24. MISKA 150 ML TRANSPARENTNA - 1 SZT</t>
  </si>
  <si>
    <t xml:space="preserve">25. MISKA 250 ML CZERWONA Z PODZIAŁKĄ - 1 SZT.
26. TUPFER OKRĄGŁY GAZOWY RTG - 6 SZT.
27. STRZYKAWKA 10 ML, 2-CZĘŚCIOWA
28. FARTUCH CHIRURGICZNY BAWEŁNOPODOBNY TYPU SONTARA FSC O GRAMATURZE MIN. 68 G W ROZMIARZE XL, DŁUGOŚĆ MIN. 148 CM. PRZEPUSZCZALNOŚĆ PARY WODNEJ 68300 - 68400 G/M²/24H. FARTUCH SPEŁNIA WYMOGI NORMY PN EN 13795 - 2 SZT
29. KIESZEŃ FOLIOWA 35 X 40 CM - 2 SZT.
30. OSŁONA NA STÓŁ NARZĘDZIOWY MIN. 150 X 190 CM, WZMOCNIONA. - 1 SZT 
31. FARTUCH CHIRURGICZNY BAWEŁNOPODOBNY TYPU SONTARA FSC O GRAMATURZE 68 G W ROZMIARZE L. PRZEPUSZCZALNOŚĆ PARY WODNEJ 68300 - 68400 G/M²/24H. FARTUCH SPEŁNIA WYMOGI NORMY PN EN 13795 - 1 SZT
32. LAPAROSKOPOWY EWAKUATOR DYMU CHIRURGICZNEGO Z FILTREM 
33. OSŁONA FOLIOWA NA KAMERĘ - 1 SZT
34. BUTELKA (PŁASKA) DO DRENAŻU 200 ML T123CM PVC
ZESTAW POWINIEN POSIADAĆ PRZYNAJMNIEJ 3 ETYKIETY SAMOPRZYLEPNE, ZAWIERAJĄCE NR LOT, NR KATALOGOWY ORAZ DANE PRODUCENTA OPISANE W JĘZYKU POLSKIM ORAZ INFORMACJĘ DOTYCZĄCĄ SKŁADU ILOŚCIOWEGO I PRZEDMIOTOWEGO ZESTAWU. NA OPAKOWANIU WYRAŹNIE ZAZNACZONY KIERUNEK OTWIERANIA, SERWETY MUSZĄ POSIADAĆ OZNACZENIA KIERUNKÓW ROZKŁADANIA W POSTACI PIKTOGRAMÓW. ZESTAW ZAPAKOWANY STERYLNIE W JEDNĄ PRZEZROCZYSTĄ TORBĘ Z FOLII PE, Z KLAPKĄ PAPIEROWĄ ZGRZEWANĄ Z FOLIĄ W CELU ZMINIMALIZOWANIA RYZYKA ROZJAŁOWIENIA PODCZAS WYJMOWANIA ZAWARTOŚCI Z OPAKOWANIA, PRZY ZGRZEWIE POWINIEN ZNAJDOWAĆ SIĘ STERYLNY MARGINES. ZESTAW POWINIEN BYĆ OZNACZONY KOLOROWYM SYMBOLEM NA BOKU I DOLE OPAKOWANIA JEDNOSTKOWEGO (ŻÓŁTY) UMOŻLIWIAJĄCYM WZROKOWĄ IDENTYFIKACJĘ ZESTAWÓW. OPAKOWANIE KARTON + WOREK FOLIOWY. </t>
  </si>
  <si>
    <t xml:space="preserve">ZESTAW DO UROROBOTYKI - MINIMALNY SKŁAD I PARAMETRY: 
1. WZMOCNIONA SERWETA NA STOLIK MAYO, O WYMIARACH 79 X 145 CM, WZMOCNIENIE  STREFY KRYTYCZNEJ W ROZMIARZE 65X85CM, SKŁADANA TELESKOPOWO – 1 SZT. 
2. PAPIER KREPOWY 60 X 60 CM 60 G/M2 BIAŁY - 1 SZT 
3. OBŁOŻENIE DO LAPAROSKOPII 175/250 X 360 CM Z OTWOREM 25 X 30 CM I KIESZENIAMI O WYMIARACH 45 X 45 CM, WYKONANE Z WŁÓKNINY WISKOZA/PP/PE O GRAMATURZE MIN. 59 G/M², DODATKOWA WARSTWA WZMOCNIONA O GRAMATURZE MIN. 70 G/M2. TRANSPARENTNE KIESZENIE WYKONANE Z FOLII PE O GRAM. MIN. 80 µM. ODPORNOŚĆ NA WYPYCHANIE NA MOKRO/SUCHO W STREFIE KRYTYCZNEJ MIN. 33N , WYTRZYMAŁOŚĆ NA ROZERWANIE NA MOKRO/SUCHO W STREFIE KRYTYCZNEJ MIN. 98 KPA. ODPORNOŚĆ NA PRZENIKANIE CIECZY W STREFIE KRYTYCZNEJ MIN. 200 CMH2O. I KLASA PALNOŚCI WG NORMY 16 CFR 1610.4 &gt;3.5S  OBŁOŻENIE SPEŁNIA WYMOGI NORMY PN EN 13795 - 1 SZT
4. WIELOWARSTWOWY, WODOODPORNY OPATRUNEK NA RANY POOPERACYJNE Z PRZEZROCZYSTYM OBRAMOWANIEM I Z WARSTWĄ SILIKONOWĄ NA CAŁEJ WIELKOŚCI OPATRUNKU, PONACINANA WYSPA OPATRUNKOWA, Z WARSTWĄ SUPERABSORBENTU Z WŁÓKIEN POLIAKRYLANU. DODATKOWA RAMKA WOKÓŁ OPATRUNKU UŁATWIAJĄCA APLIKACJĘ. MOŻLIWOŚĆ UTRZYMANIA NA RANIE DO 14 DNI, W ROZMIARZE: 10 X 20 CM – 1SZT. 
5. INSTRUMENT LAPAROSKOPOWY SSĄCO-PŁUCZĄCY Z PRZEŹROCZYSTĄ RĘKOJEŚCIĄ I  DRENEM ROZGAŁĘZIONYM NA DWA GROTY DO PŁUKANIA I KOŃCÓWKĘ DO ODSYSANIA, POSIADAJĄCY 2 PRZYCISKI 
OZNACZONE KOLORYSTYCZNIE I LITERAMI: SSANIE I IRYGACJA. PROKSYMALNIE UMIESZCZONA IRYGACJA ZAPOBIEGAJĄCA ZABLOKOWANIU SSAKA PRZY ODSYSANIU, USTAWIENIE PRZYCISKOW W JEDNEJ LINII Z DRENAMI I KOŃCÓWKĄ SSĄCO-PŁUCZĄCĄ( MOŻLIWOŚĆ PRZEŁOŻENIA SONDY NA DRUGĄ STRONĘ UCHWYTU). SSAK MATOWY, NIE ODBIJAJĄCY ŚWIATŁA, POSIADA TĘPE ZAKOŃCZENIE Z OTWORAMI BOCZNYMI O DŁUG. 45 CM  NARZĘDZIE UMOŻLIWIAJĄCE POBRANIE POSIEWU Z WNĘTRZA SSAKA. DRENY I KOŃCÓWKA SSĄCO-PŁUCZĄCA USTAWIONE LINIOWO - CO WPŁYWA NA SKUTECZNOŚĆ SPŁYWU GRAWITACYJNEGO).  MIĘKKIE, ŁATWE DO ROZDZIELENIA, WOLNE OD FTALANÓW (POZBAWIONE DEHP) PRZEWODY O NISKIM STOPNIU SKRĘCALNOŚCI - 1 SZT
6. TACA NA NARZĘDZIA LAPAROSKOPOWE - 1SZT 
7. ORGANIZATOR PRZEWODÓW TYPU RZEP 2,5 X 30 CM, PRZYKLEJANY - 3 SZT.
8. SKALPEL CHIRURGICZNY Z WYSUWANYM OSTRZEM NR 11 (SS), Z OSŁONKĄ - 1 SZT.
9. IGŁA VERESSA 14G, 150 MM - 1SZT
10. NOŻYCZKI, NARZĘDZIE LAPAROSKOPOWE O DŁUGOŚCI 33 CM  I ŚREDNICY 5 MM Z KOSZYCZKOWYM PRZYŁĄCZEM PRĄDU MONOPOLARNEGO. KOŃCÓWKA ROBOCZA ZAGIĘTA, TYPU  METZENBAUM (BRANSZE PRECYZYJNIE SPASOWANE AŻ DO SAMEGO KOŃCA Z KOŃCÓWKĄ ATRAUMATYCZNĄ, WYOBLONĄ NA KOŃCU). TRZON CZARNY, OBROTOWY, 360 STOPNI SZCZĘKI 18 MM DŁUG. - 1 SZT.
</t>
  </si>
  <si>
    <t xml:space="preserve">11. GRASPER OKIENKOWY – NARZĘDZIE LAPAROSKOPOWE O DŁUGOŚCI 33 CM I ŚREDNICY 5 MM Z KOSZYCZKOWYM PRZYŁĄCZEM PRĄDU MONOPOLARNEGO. KOŃCÓWKA ROBOCZA TYPU OKIENKO, ROWKOWANA POPRZECZNIE. TRZON CZARNY, OBROTOWY, 360 STOPNI - 1 SZT
12. CEWNIK FOLEYA LATEKS SILIKONOWANY 20CH 40 CM 2W, 2 OTWORY (BALONIK) - 1 SZT
13. KABEL LAPAROSKOPOWY MONOPOLARNY, ZŁĄCZE  4 MM - 1SZT
14. CEWNIK NELATON, 20CH - 1SZ
15. KLESZCZYKI BLOKOWANE 24 ±2 CM DO MATERIAŁÓW OPATRUNKOWYCH, NIEBIESKIE - 1 SZT.
16. STRZYKAWKA O POJEMNOŚCI 10 ML, 2 CZEŚCIOWA - 1 SZT. 
17. STRZYKAWKA O POJEMNOŚCI 20 ML, 2 CZEŚCIOWA - 1 SZT.
18. TAŚMA LEPNA W ROZMIARZE 9 X 49 CM - 6 SZT
19. CHŁONNY OPATRUNEK NA RANĘ W ROZMIARZE  9 X 15 CM - 4 SZT
20. DREN ŁĄCZĄCY DO ODSYSANIA 16CH, 60 CM - 1 SZT
21. KOMPRES GAZOWY 10 X 10 CM 17 NITKOWE 16 WARSTWOWE, RTG BIAŁE - 40 SZT
22. LINIJKA 15 CM - 1 SZT
23. MARKER SKÓRNY FIOLETOWY - 1 SZT
24. TROKAR BEZOSTRZOWY, ROZPYCHAJĄCY 5 MM (ROZMIAR OPISANY NA OBTURATORZE ) Z PRZEŹROCZYSTĄ, KARBOWANĄ KANIULĄ O DŁUGOŚCI 10 CM. OBTURATOR Z DWOMA SKRZYDEŁKAMI ROZPYCHAJĄCYMI. ZAWÓR NA KANIULI 2 STOPNIOWY INSUFLACJA LUB STOP. STOŻKOWATE WEJŚCIE DO KANIULI UŁATWIAJĄCE TRAFIENIE NARZĘDZIEM. ERGONOMICZNE, PLASTIKOWE UCHWYTY DO ŁATWIEJSZEGO WPROWADZANIA TROKARA. TROKAR W ZESTAWIE NIE PAKOWANY OSOBNO, ZABEZPIECZONY GUMOWĄ NAKŁADKĄ - 1SZT.
25. TROKAR BEZOSTRZOWY, ROZPYCHAJĄCY 11 MM (ROZMIAR OPISANY NA OBTURATORZE I KANIULI), Z PRZEŹROCZYSTĄ, KARBOWANĄ KANIULĄ O DŁUGOŚCI 10 CM. W TROKARZE PODWÓJNA USZCZELKA- ZEWNĘTRZNA USZCZELKA WZMACNIANA PLASTIKOWYMI PŁATKAMI UŁATWIAJĄCYMI WPROWADZENIE NARZĘDZIA, ODŁĄCZANA. OBTURATOR BEZOSTRZOWY Z DWOMA SKRZYDEŁKAMI ROZPYCHAJĄCYMI . ZAWÓR NA KANIULI 2 STOPNIOWY INSUFLACJA LUB STOP. STOŻKOWATE WEJŚCIE DO KANIULI UŁATWIAJĄCE TRAFIENIE NARZĘDZIEM. ERGONOMICZNE, PLASTIKOWE UCHWYTY DO ŁATWIEJSZEGO WPROWADZANIA TROKARA. WBUDOWANA REDUKCJA 5-11 MM. GÓRNA USZCZELKA ZDEJMOWANA POPRZEZ ODKRĘCENIE OD RESZTY TROKARA. TROKAR W ZESTAWIE NIE PAKOWANY OSOBNO, ZABEZPIECZONY GUMOWĄ NAKŁADKĄ - 1 SZT
26. OSŁONA NA TABORET 40 X 23 CM - 2 SZT. 
27. WOREK LAPAROSKOPOWY O POJEMNOŚCI 250 ML I ŚREDNICY 10 MM, WZMOCNIONE DNO - 1 SZT 
28. WOREK DO ZBIÓRKI MOCZU O POJEMNOŚCI 1500 ML - 2 SZT </t>
  </si>
  <si>
    <t>29. SERWETA OPERACYJNA W ROZMIARZE 50X50CM Z TAŚMĄ SAMOPRZYLEPNĄ,  3-WARSTWOWA - 2 SZT
30. TACA Z POLIPROPYLENU - 1 SZT
31. STRZYKAWKA 100 ML Z KOŃCÓWKĄ DO CEWNIKA - 2 SZT.
32. MISKA 500 ML Z PODZIAŁKĄ  NIEBIESKA - 1 SZT 
33. MISKA 500 ML TRANSPRANTNA Z PODZIAŁKĄ - 1 SZT
34. MISKA 250 ML CZERWONA Z PODZIAŁKĄ - 1 SZT.
35. TUPFER OKRĄGŁY GAZOWY RTG - 6 SZT.
36. DREN DO INSUFLACJI Z FILTREM OD 26CH ID 18CH 3M MLL/22 MM/15 MM - 1 SZT.
37. OSŁONA NA UCHWYT DO LAMPY - 2 SZT
38. MISKA NERKOWATA O POJEMNOŚCI MIN. 700 ML, PRZEZROCZYSTA - 1 SZT
39. POJEMNIK DO LICZENIA IGIEŁ I OSTRZY, PIANKOWO – MAGNETYCZNY, WYKONANY Z TRZCINY CUKROWEJ, LICZNIK 20 MIEJSC - 1 SZT
40. RĘKAWICE CHIRURGICZNE SYNTETYCZNE ROZMIAR 8.0 - 1 PARY
41. RĘKAWICE CHIRURGICZNE SYNTETYCZNE W ROZMIARZE 7.5 - 4 PARY 
42. FARTUCH CHIRURGICZNY BAWEŁNOPODOBNY TYPU SONTARA FSC O GRAMATURZE MIN. 68 G W ROZMIARZE XXL-L, DŁUGOŚĆ MIN. 148 CM.PZEPUSZCZALNOŚĆ PARY WODNEJ 68300 - 68400 G/M²/24H. FARTUCH SPEŁNIA WYMOGI NORMY PN EN 13795 - 3 SZT
43. KIESZEŃ FOLIOWA 40 X 35 CM Z TAŚMĄ SAMOPRZYLEPNĄ - 3 SZT.
44. OSŁONA NA STÓŁ NARZĘDZIOWY MIN. 150 X 190 CM, WZMOCNIONA. - 1 SZT 
45. FARTUCH CHIRURGICZNY BAWEŁNOPODOBNY TYPU SONTARA FSC O GRAMATURZE 68 G W ROZMIARZE LL. PRZEPUSZCZALNOŚĆ PARY WODNEJ 68300 - 68400 G/M²/24H. FARTUCH SPEŁNIA WYMOGI NORMY PN EN 13795 - 1 SZT
46. CEWNIK FOLEYA SILIKONOWY 18CH 2W 40 CM - 1 SZT
47. LAPAROSKOPOWY EWAKUATOR DYMU CHIRURGICZNEGO Z FILTREM
ZESTAW WINIEN POSIADAĆ PRZYNAJMNIEJ 3 ETYKIETY SAMOPRZYLEPNE, ZAWIERAJĄCE NR LOT, NR KATALOGOWY ORAZ DANE PRODUCENTA OPISANE W JĘZYKU POLSKIM ORAZ INFORMACJĘ DOTYCZĄCĄ SKŁADU ILOŚCIOWEGO I PRZEDMIOTOWEGO ZESTAWU. NA OPAKOWANIU WYRAŹNIE ZAZNACZONY KIERUNEK OTWIERANIA, SERWETY MUSZĄ POSIADAĆ OZNACZENIA KIERUNKÓW ROZKŁADANIA W POSTACI PIKTOGRAMÓW. ZESTAW ZAPAKOWANY STERYLNIE W JEDNĄ PRZEZROCZYSTĄ TORBĘ Z FOLII PE, Z KLAPKĄ PAPIEROWĄ ZGRZEWANĄ Z FOLIĄ W CELU ZMINIMALIZOWANIA RYZYKA ROZJAŁOWIENIA PODCZAS WYJMOWANIA ZAWARTOŚCI Z OPAKOWANIA, PRZY ZGRZEWIE POWINIEN ZNAJDOWAĆ SIĘ STERYLNY MARGINES. ZESTAW POWINIEN BYĆ OZNACZONY KOLOROWYM SYMBOLEM NA BOKU I DOLE OPAKOWANIA JEDNOSTKOWEGO (ŻÓŁTY) UMOŻLIWIAJĄCYM WZROKOWĄ IDENTYFIKACJĘ ZESTAWÓW. OPAKOWANIE KARTON + WOREK FOLIOWY.</t>
  </si>
  <si>
    <t>STRZYKAWKA BEZPIECZNA ZE ZINTEGROWANĄ IGŁĄ O POJEMNOŚCI 1 ML . W ROZMIARZE 27G 0,4 X 12,5-13 MM LUB 26G - 0,45 X 10 MM DO WYKONYWANIA INIEKCJI PODSKÓRNYCH I DOMIĘŚNIOWYCH. MINIMALNA PRZESTRZEŃ MARTWA. ZABEZPIECZENIE AKTYWOWANE JEDNYM PALCEM NATYCHMIAST PO INIEKCJI. STERYLNA. OP. A' 100 SZT.</t>
  </si>
  <si>
    <t>STRZYKAWKI BEZ IGŁY DO INSULINY O POJEMNOŚCI 1 ML – U100 , TYPU LUER. CYLINDER I TŁOK WYKONANE Z POLIPROPYLENU, NATŁUSZCZONE OLEJEM SILIKONOWYM. WYRAŹNA CZYTELNA SKALA, TRAWAŁA, NIEZMYWALNA, OZNACZONA WG SKALI 1 ML = 100 J.M. RONDO TŁOKA ŚCIŚLE PRZYLEGAJĄCE DO ŚCIAN STRZYKAWKI O PŁYNNYM PRZESUWIE Z USZCZELKĄ NIEZAWIERAJĄCĄ LATEKSU. Z WIDOCZNĄ DATĄ WAŻNOŚCI NA POJEDYŃCZYCH OPAKOWANIACH. PAKOWANA POJEDYNCZO (OP. BLISTER PACK). STERYLNE. OP. A' 120 SZT.</t>
  </si>
  <si>
    <t>IGŁA DO STRZYKAWKI Z POZ. 1, 0,4 X 12,7-13 MM.</t>
  </si>
  <si>
    <t>IGŁY CHIRURGICZNE BOSE, OKRĄGŁE, ZAKRZYWIONE, ŚREDNICA 1,0 MM, DŁUGOŚĆ 42 MM. OP. A. 12 SZT.</t>
  </si>
  <si>
    <t>IGŁY CHIRURGICZNE BOSE, OKRĄGŁE, ZAKRZYWIONE, 1,1 MM, DŁUGOŚĆ 55 MM. OP. A. 12 SZT.</t>
  </si>
  <si>
    <t>IGŁY CHIRURGICZNE BOSE, OKRĄGŁE, ZAKRZYWIONE, 1,1 MM, DŁUGOŚĆ 32 MM. OP. A. 12 SZT.</t>
  </si>
  <si>
    <t>OSŁONA NA NOS, DUŻA, ZMIENIA SWOJĄ KONSYSTENCJĘ I STABILNOŚĆ POD WPŁYWEM TEMPERATURY. OGRZANIE W  KĄPIELI WODNEJ POWODUJE ZMIANĘ KOLORU MATERIAŁU Z  BIAŁEGO NA PRZEŹROCZYSTY ORAZ ZMIANĘ JEGO STRUKTURY ZE SZTYWNEJ NA ELASTYCZNĄ. PROCES TEN MOŻNA ODWRÓCIĆ POPRZEZ SCHŁODZENIE STABILIZATORA PO UZYSKANIU ODPOWIEDNIEGO KSZTAŁTU. MATERIAŁ POZWALAJĄCY NA DOKŁADNE DOPASOWANIE DO INDYWIDUALNYCH KSZTAŁTÓW ANATOMICZNYCH NOSA. ŁATWE FORMOWANIE ODPOWIEDNIEGO KSZTAŁTU. SAMOPRZYLEPNA POWIERZCHNIA. GĄBKI OCHRONNE W ZESTAWIE. OP. A' 10 SZT.</t>
  </si>
  <si>
    <t>KOMORA WILGOTNA ZAPEWNIAJĄCA POŻĄDANĄ WILGOTNOŚĆ ROGÓWKI, DUŻA, DLA OSOBY DOROSŁEJ. HIPOALERGICZNA WARSTWA MOCUJĄCA (SAMOPRZYLEPNA). STERYLNA, JEDNORAZOWEGO UŻYTKU. NACIĘCIA W WARSTWIE NOSOWEJ. WYMIARY (W NAJSZERSZYM MIEJSCU) 11,8 CM X 8,5 CM (±0,3 CM), OKNO 6 CM X 3,8 CM (±0,2 CM).</t>
  </si>
  <si>
    <t>STERYLNA, JEDNORAZOWA OSŁONKA UCHWYTU POJEDYNCZYCH ZDJEĆ RTG, ROZMIAR 5,5 CM (±0,1 CM) X 17 CM (±2 CM). OP. A' 100 SZT.</t>
  </si>
  <si>
    <t>STERYLNA OSŁONKA NA UCHWYT PANTOMOGRAFU, ROZMIAR 6 CM (±20%) X 3 CM (±20%). OP. A' 100 SZT.</t>
  </si>
  <si>
    <t>WCHŁANIALNA HEMOSTATYCZNA GĄBKA KOLAGENOWA ZAWIERAJĄCA 280 MG WŁÓKIEN KOLAGENOWYCH POCHODZENIA KOŃSKIEGO I 200 MG SIARCZANYU GENTAMYCYNY W ILOŚCI 110-143 MG GENTAMYCYNY, WYKAZUJĄCA DZIAŁANIE OSTEOKONDUKCYJNE I ANGIOKONDUKCYJNE ORAZ POZYTYWNY WPŁYW NA GOJENIE SIĘ RAN, ZAPEWNIAJĄCA HEMOSTAZĘ W CIĄGU 2 MINUT, CZAS WCHŁANIANIA OD 1 DO 8 TYGODNI, ELSTYCZNA, MOŻNA CIĄĆ, W ROZMIARZE 10 X 10 CM, WYRÓB KLASY MEDYCZNEJ III. OP. A' 5 SZT.</t>
  </si>
  <si>
    <t>WCHŁANIALNA HEMOSTATYCZNA GĄBKA KOLAGENOWA ZAWIERAJĄCA 70 MG WŁÓKIEN KOLAGENOWYCH POCHODZENIA KOŃSKIEGO I 50 MG SIARCZANU GENTAMYCYNY W ILOŚCI 27,5-35,75 MG GENTAMYCYNY, WYKAZUJĄCA DZIAŁANIE OSTEOKONDUKCYJNE I ANGIOKONDUKCYJNE ORAZ POZYTYWNY WPŁYW NA GOJENIE SIĘ RAN, ZAPEWNIAJĄCA HEMOSTAZĘ W CIĄGU 2 MINUT, CZAS WCHŁANIANIA OD 1 DO 8 TYGODNI, ELSTYCZNA, MOŻNA CIĄĆ, W ROZMIARZE 5X5CM, WYRÓB KLASY MEDYCZNEJ III. OP. A' 5 SZT.</t>
  </si>
  <si>
    <t>WCHŁANIALNA HEMOSTATYCZNA GĄBKA KOLAGENOWA ZAWIERAJĄCA 17,5 MG WŁÓKIEN KOLAGENOWYCH POCHODZENIA KOŃSKIEGO I 12,5 MG SIARCZANU GENTAMYCYNY W ILOŚCI 6,88-8,94 MG GENTAMYCYNY, WYKAZUJĄCA DZIAŁANIE OSTEOKONDUKCYJNE I ANGIOKONDUKCYJNE ORAZ POZYTYWNY WPŁYW NA GOJENIE SIĘ RAN, ZAPEWNIAJĄCA HEMOSTAZĘ W CIĄGU 2 MINUT, CZAS WCHŁANIANIA OD 1 DO 8 TYGODNI, ELSTYCZNA, MOŻNA CIĄĆ, W ROZMIARZE 2,5X2,5CM, WYRÓB KLASY MEDYCZNEJ III. OP. A' 5 SZT.</t>
  </si>
  <si>
    <t>ELEKTRODY WIELOFUNKCYJNE DO DEFIBRYLACJI, KARDIOWERSJI, ZEWNĘTRZNEJ STYMULACJI SERCA ORAZ MONITORINGU EKG JEDNORAZOWEGO UŻYTKU, DLA DOROSŁYCH. KOMPATYBILNE Z DEFIBRYLATOREM EMTEL DEFIMAX. 1 KPL. ZAWIERA 1 PARĘ ELEKTROD.</t>
  </si>
  <si>
    <t>KPL.</t>
  </si>
  <si>
    <t>PŁYNNY, ALKALICZNY ŚRODEK DO MYCIA W MYJNIACH DEZYNFEKTORACH, SKUTECZNIE USUWAJĄCY POZOSTAŁOŚCI ORGANICZNE TYPU ZASCHNIĘTA I DENATUROWANA KREW. UMOŻLIWIAJĄCY MYCIE MASZYNOWE NARZĘDZI I SPRZĘTU MEDYCZNEGO TAKŻE WYKONANEGO Z ALUMINIUM I TWORZYW SZTUCZNYCH W STĘŻENIU OD 2 DO ML/L W TEMP. DO 60C. SPEŁNIA WYMAGANIA INSTYTUTU ROBETA KOCHA W ZAKRESIE MINIMALIZOWANIA RYZYKA PRZENIESIENIA NOWEGO WARIANTU CHOROBY CREUZTFELDTA JACOBA. USUWA CHOROBOTWÓRCZE BIAŁKA PRIONOWE, W TYM RÓWNIEŻ VCJD &gt;2LOG. NIEWYMAGAJĄCY NEUTRALIZACJI, UMOŻLIWIAJĄCY ZASTOSOWANIE W MYJNIACH ULTRADŹWIĘKOWYCH. PH 10,4-10,8. POSIADAJĄCY W SWOIM SKŁADZIE: NIEJONOWE I ANIONOWE ŚRODKI POWIERZCHNIOWO CZYNNE. ENZYMY, ALOKSYLOWANE ALKOHOLE TŁUSZCZOWE. NIE ZAWIERAJĄCY GLICEROLU, ORAZ NIESKLASYFIKOWANY JAKO ŚRODEK NIEBEZPIECZNY. WYRÓB MEDYCZNY KLASY I. OP. KANISTER 5 LITRÓW.</t>
  </si>
  <si>
    <t>IGŁA DO ZNIECZULEŃ PODPAJECZYNÓWKOWYCH ZE SZLIFEM TYPU QUINCKEGO (DŁUGA). ROZMIAR: 26G, 27G, DŁUGOŚĆ: 130MM.: KRYSTALICZNIE PRZEZROCZYSTA, DWUBOCZNIE ROWKOWANA NASADKA IGŁY - OPTYCZNIE ZWIĘKSZAJĄCA WIZUALIZACIE PLYNU MÓZGOWO-RDZENIOWEGO, W ZESTAWIE Z IGŁĄ PROWADZĄCĄ 20G-22G/38 MM, ROZMIAR IGŁY OZNACZONY KOLOREM NASADKI.</t>
  </si>
  <si>
    <t>ZESTAW DO KANIULACJI DUŻYCH NACZYŃ, DWUKANAŁOWY. ZESTAW DO CEWNIKOWANIA ŻYŁ CENTRALNYCH WG METODY SELDINGERA, DLA DOROSŁYCH, ZNACZNIK DŁUGOŚCI KONTRASTUJĄCY W PROMIENIACH RTG, STAŁE SKRZYDEŁKA MOCUJĄCE Z OTWORAMI UMOŻLIWIAJĄCYMI PRZYSZYCIE, DŁ. CEWNIKA: 10, 15, 20 I 30 CM, CEWNIK DWUKANAŁOWY: 4F, 5F, 6F, 7F-14, 16G I 7F-16, 18G, 7,5F, 8F, 9F. W ZESTAWIE: ROZSZERZAŁO, PROWADNICA Z RDZENIEM NITINOLOWYM ODPORNA NA ODKSZTAŁCENIA, Z MIĘKKIM ZAKOŃCZENIEM TYPU ,,J", IGŁA 18G/7 CM, SKALPEL Z DŁUGIM UCHWYTEM, STRZYKAWKA 5 ML, DODATKOWE RUCHOME SKRZYDEŁKA Z ZACISKIEM DO MOCOWANIA CEWNIKA. ZESTAWY Z POWŁOKĄ HYDROFILNĄ LUB BEZ DO WYBORU ZAMAWIAJĄCEGO.</t>
  </si>
  <si>
    <t>ZESTAW DO KANIULACJI DUŻYCH NACZYŃ, TRZYKANAŁOWY. ZESTAW DO CEWNIKOWANIA ŻYŁ CENTRALNYCH WG METODY SELDINGERA, DLA DOROSŁYCH, ZNACZNIK DŁUGOŚCI KONTRASTUJĄCY W PROMIENIACH RTG, STAŁE SKRZYDEŁKA MOCUJĄCE Z OTWORAMI UMOŻLIWIAJĄCYMI PRZYSZYCIE, DŁ. CEWNIKA: 10, 15, 20 I 30 CM, CEWNIK TRZYKANAŁOWY, ROZMIARY: 5F, 6F, 7F, 7,5F, 8F, 8,5F, 9F; W ZESTAWIE: ROZSZERZAŁO, PROWADNICA Z RDZENIEM NITINOLOWYM ODPORNA NA ODKSZTAŁCENIA, Z MIĘKKIM ZAKOŃCZENIEM TYPU „J", IGŁA 18G/70 MM I 19G/50 MM, SKALPEL Z DŁUGIM UCHWYTEM, STRZYKAWKA 5 ML, DODATKOWE RUCHOME SKRZYDEŁKA Z ZACISKIEM DO MOCOWANIA CEWNIKA. ZESTAWY Z POWŁOKĄ HYDROFILNĄ LUB BEZ DO WYBORU ZAMAWIAJĄCEGO.</t>
  </si>
  <si>
    <t>ZESTAW DO KANIULACJI DUŻYCH NACZYŃ, CZTEROKANAŁOWY. ZESTAW DO CEWNIKOWANIA ŻYŁ CENTRALNYCH WG METODY SELDINGERA, DLA DOROSŁYCH, ZNACZNIK DŁUGOŚCI KONTRASTUJĄCY W PROMIENIACH RTG, STAŁE SKRZYDEŁKA MOCUJĄCE Z OTWORAMI UMOŻLIWIAJĄCYMI PRZYSZYCIE, DŁ. CEWNIKA: 15 I 20 CM, CEWNIK CZTEROKANAŁOWY, ROZMIARY 7F, 8F, 8,5F. W ZESTAWIE: ROZSZERZADŁO,, PROWADNICA Z RDZENIEM NITINOLOWYM ODPORNA NA ODKSZTAŁCENIA, Z MIĘKKIM ZAKOŃCZENIEM TYPU „J", IGŁA 18G/7 CM, SKALPEL Z DŁUGIM UCHWYTEM, STRZYKAWKA 5 ML, DODATKOWE RUCHOME SKRZYDEŁKA Z ZACISKIEM DO MOCOWANIA CEWNIKA. ZESTAWY Z POWŁOKĄ HYDROFILNĄ LUB BEZ DO WYBORU ZAMAWIAJĄCEGO.</t>
  </si>
  <si>
    <t>ZESTAW DO ZNIECZULENIA KOMBINOWANEGO ROZSZERZONY: 16G, 18G ZESTAW DO ZNIECZULENIA KOMBINOWANEGO UMOŻLIWIAJĄCY WYKONANIE ZNIECZULENIA ZEWNĄTRZOPONOWEGO I PODPAJĘCZYNÓWKOWEGO PRZY UŻYCIU TYLKO JEDNEGO MIEJSCA WKŁUCIA IGŁY. SKŁAD ZESTAWU: IGŁA TUOHY, IGŁA PODPAJĘCZYNÓWKOWA TYPU STANDARD LUB PENCIL POINT, KATETER EPIDURALNY Z ZAKOŃCZENIEM TYPU „SOFT", FILTR PRZECIWBAKTERYJNY PŁASKI 0,2 µM Z SYSTEMEM MOCOWANIA DO SKÓRY PACJENTA, ŁĄCZNIK, STRZYKAWKA NISKOOPOROWA 10 ML, STRZYKAWKA ZWYKŁA 10 ML, GROT DO NACIĘCIA SKÓRY, IGŁA DO PODAWANIA LEKÓW 0,9X40MM, IGŁA DO ZNIECZULENIA SKÓRY 0,5 X 25 MM, TULEJKA UNIWERSALNA.</t>
  </si>
  <si>
    <t>IGŁA DO ZNIECZULEŃ PODPAJĘCZYNÓWKOWYCH ZE SZLIFEM PENCIL POINT ROZMIAR 22G, 24G, 25G, 26G, 27G.: DŁUGOŚĆ 90MM, PAKOWANA RAZEM Z PROWADNICĄ 20G-22G/38MM. KRYSTALICZNIE PRZEZROCZYSTA, DWUBOCZNIE ROWKOWANA NASADKA IGŁY - OPTYCZNIE ZWIĘKSZAJĄCA WIZUALIZACJĘ PŁYNU MÓZGOWO-RDZENIOWEGO, ROZMIAR IGŁY OZNACZONY KOLOREM NASADKI.</t>
  </si>
  <si>
    <t>IGŁA DO ZNIECZULEŃ PODPAJĘCZYNÓWKOWYCH ZE SZLIFEM PENCIL POINT (DŁUGA). ROZMIAR 25G, 26G, 27G, DŁUGOŚĆ 120 MM, PAKOWANA RAZEM Z PROWADNICĄ 20G-22G/38 MM. KRYSTALICZNIE PRZEZROCZYSTA, DWUBOCZNIE ROWKOWANA NASADKA IGŁY OPTYCZNIE ZWIĘKSZAJĄCA WIZUALIZACJĘ PŁYNU MÓZGOWO-RDZENIOWEGO, ROZMIAR IGŁY OZNACZONY KOLOREM NASADKI.</t>
  </si>
  <si>
    <t>IGŁA DO ZNIECZULEŃ PODPAJECZYNÓWKOWYCH ZE SZLIFEM TYPU QUINCKEGO. ROZMIAR: 18G, 19G, 20G, 21G, 22G, 23G, 24G, 25G, 266, 27G, 29G, DŁUGOŚCI: 50 MM, 75 MM, 90 MM; KRYSTALICZNIE PRZEZROCZYSTA, DWUBOCZNIE ROWKOWANA NASADKA IGŁY - OPTYCZNIE ZWIĘKSZAJĄCA WIZUALIZACJĘ PŁYNU MÓZGOWO-RDZENIOWEGO, W ZESTAWIE Z IGŁĄ PROWADZĄCĄ 20G-22G/38 MM, ROZMIAR IGŁY OZNACZONY KOLOREM NASADKI.</t>
  </si>
  <si>
    <t>OLIWKI DO TYMPANOMETRU DOSTĘPNE W ROZMIARACH 12 MM, 13 MM, 14 MM, 15 MM, 19 MM (ZAMAWIAJĄCY DOPUSZCZA ZAOFEROWANIE DODATKOWO INNYCH WIELKOŚCI). PAKOWANE W OPAKOWANIA ZBIORCZE JEDEN ROZMIAR OLIWKI. OP. A' 100 SZT. KOMPATYBILNE Z TYMPANOMETREM TITAN.</t>
  </si>
  <si>
    <t>JEDNORAZOWY PISTOLET DO BIOPSJI GRUBO-IGŁOWEJ, DZIAŁAJĄCY JAK AUTOMAT ORAZ PÓŁAUTOMAT. PISTOLET POSIADA DWA OSOBNE PRZYCISKI: A (UWALNIA FUNKCJĘ TYLKO PEŁNEGO AUTOMATU) ORAZ D (UWALNIA FUNKCJĘ TYLKO PÓŁAUTOMATU). KALOWANIE CO 1 CM, DOBRA WIDOCZNOŚĆ W USG. ROZMIARY:
• 18G DŁUGOŚCI: 6, 9, 11, 15, 20, 25 CM;
• 16G DŁUGOŚCI: 6, 9, 11, 15, 20 CM.</t>
  </si>
  <si>
    <t>RĘCZNIK KĄPIELOWY, JEDNORAZOWY, O WYMIARACH MIN. 150 ±10 CM X 70 ±10 CM, WYKONANY Z WŁÓKNINY (60-80% WISKOZA, 20-40% POLIESTER), GRAMATURA MIN. 40 G/M2.</t>
  </si>
  <si>
    <t>JEDNOZAROWY, STERYLNY, RETRAKROR I PROTEKTOR DO RAN SKŁADAJĄCY SIĘ Z DWÓCH OBRĘCZY (DOLNA DYSTALNA DO WNĘTRZA RANY ORAZ SZTYWNA GÓRNA OBRĘCZ PROKSYMALNA ZAPEWNIAJĄCA MAKSYMALNĄ RETRAKCJĘ) POŁĄCZONYCH RĘKAWEM. DŁUGOŚĆ LINII SIĘCIA 5-9 CM (ROZMIAR M). OP. A' 5 SZT.</t>
  </si>
  <si>
    <t>JEDNORAZOWY, STERYLNY TROKAR OPTYCZNY 5 MM O DŁUGOŚCI 100MM LUB 150MM BEZ NOŻA ANI PLASTIKOWYCH OSTRYCH KRAWĘDZI. OBTURATOR - ATRAUMATYCZNY SEPARATOR TKANKOWY WYPROFILOWANY SKRĘTNIE Z OTWOREM POZWALAJĄCYM NA BEZPOŚREDNIĄ INSUFLACJĘ. KANIULA – SYSTEM FIKSACJI W POWŁOKACH, ZŁOŻONY Z SYMETRYCZNEGO BEZLATEKSOWEGO BALONU O POJEMNOŚCI 5 ML ORAZ DYSKU RETENCYJNEGO LUB ŻEBROWANIE ATRAUMATYCZNE W KSZTAŁCIE LITERY Z. DWUSTOPNIOWY ZAWÓR GAZOWY, Z  DODATKOWYM ZAWOREM AUTOMATYCZNYM DO NAPOMPOWANIA BALONU. ODŁĄCZANA OBUDOWA USZCZELKI UŁATWIA USUWANIE PRÓBEK ORAZ SZYBKĄ DESUFLACJĘ. DO WYBORU PRZEZ ZAMAWIAJĄCEGO PODCZAS SKŁADANIA ZAMÓWIENIA. OP. A' 6 SZT.</t>
  </si>
  <si>
    <t>JEDNORAZOWY, STERYLNY TROKAR OPTYCZNY 11 MM O DŁUGOŚCI 100 MM, BEZ NOŻA ANI PLASTIKOWYCH OSTRYCH KRAWĘDZI. OBTURATOR - ATRAUMATYCZNY SEPARATOR TKANKOWY WYPROFILOWANY SKRĘTNIE Z OTWOREM POZWALAJĄCYM NA BEZPOŚREDNIĄ INSUFLACJĘ. KANIULA – SYSTEM FIKSACJI W POWŁOKACH, ZŁOŻONY Z SYMETRYCZNEGO BEZLATEKSOWEGO BALONU O POJEMNOŚCI 5 ML ORAZ DYSKU RETENCYJNEGO LUB ŻEBROWANIE ATRAUMATYCZNE W KSZTAŁCIE LITERY Z. DWUSTOPNIOWY ZAWÓR GAZOWY, Z DODATKOWYM ZAWOREM AUTOMATYCZNYM DO NAPOMPOWANIA BALONU. ODŁĄCZANA OBUDOWA USZCZELKI UŁATWIA USUWANIE PRÓBEK ORAZ SZYBKĄ DESUFLACJĘ. OP. A' 6 SZT.</t>
  </si>
  <si>
    <t>JEDNORAZOWY, STERYLNY TROKAR OPTYCZNY 12 MM O DŁUGOŚCI 100 MM LUB 150 MM, BEZ NOŻA ANI PLASTIKOWYCH OSTRYCH KRAWĘDZI. OBTURATOR - ATRAUMATYCZNY SEPARATOR TKANKOWY WYPROFILOWANY SKRĘTNIE Z OTWOREM POZWALAJĄCYM NA BEZPOŚREDNIĄ INSUFLACJĘ. KANIULA – SYSTEM FIKSACJI W POWŁOKACH, ZŁOŻONY Z SYMETRYCZNEGO BEZLATEKSOWEGO BALONU O POJEMNOŚCI 5 ML ORAZ DYSKU RETENCYJNEGO LUB ŻEBROWANIE ATRAUMATYCZNE W KSZTAŁCIE LITERY Z. DWUSTOPNIOWY ZAWÓR GAZOWY, Z DODATKOWYM ZAWOREM AUTOMATYCZNYM DO NAPOMPOWANIA BALONU. ODŁĄCZANA OBUDOWA USZCZELKI UŁATWIA USUWANIE PRÓBEK ORAZ SZYBKĄ DESUFLACJĘ. OP. A' 6 SZT.</t>
  </si>
  <si>
    <t>JEDNORAZOWY, STERYLNY TROKAR OPTYCZNY 5 MM O DŁUGOŚCI 100MM BEZ NOŻA ANI PLASTIKOWYCH OSTRYCH KRAWĘDZI. OBTURATOR - ATRAUMATYCZNY SEPARATOR TKANKOWY WYPROFILOWANY SKRĘTNIE Z OTWOREM POZWALAJĄCYM NA BEZPOŚREDNIĄ INSUFLACJĘ. KANIULA – SYSTEM FIKSACJI W POWŁOKACH, ZŁOŻONY Z SYMETRYCZNEGO BEZLATEKSOWEGO BALONU O POJEMNOŚCI 5 ML ORAZ DYSKU RETENCYJNEGO. DWUSTOPNIOWY ZAWÓR GAZOWY, Z DODATKOWYM ZAWOREM AUTOMATYCZNYM DO NAPOMPOWANIA BALONU.  ODŁĄCZANA OBUDOWA USZCZELKI UŁATWIA USUWANIE PRÓBEK ORAZ SZYBKĄ DESUFLACJĘ. OP. A' 6 SZT.</t>
  </si>
  <si>
    <t>JEDNORAZOWY, STERYLNY TROKAR OPTYCZNY 11 MM O DŁUGOŚCI 100 MM, BEZ NOŻA ANI PLASTIKOWYCH OSTRYCH KRAWĘDZI. OBTURATOR - ATRAUMATYCZNY SEPARATOR TKANKOWY WYPROFILOWANY SKRĘTNIE Z OTWOREM POZWALAJĄCYM NA BEZPOŚREDNIĄ INSUFLACJĘ. KANIULA – SYSTEM FIKSACJI W POWŁOKACH, ZŁOŻONY Z SYMETRYCZNEGO BEZLATEKSOWEGO BALONU O POJEMNOŚCI 5 ML ORAZ DYSKU RETENCYJNEGO. DWUSTOPNIOWY ZAWÓR GAZOWY, Z DODATKOWYM ZAWOREM AUTOMATYCZNYM DO NAPOMPOWANIA BALONU. ODŁĄCZANA OBUDOWA USZCZELKI UŁATWIA USUWANIE PRÓBEK ORAZ SZYBKĄ DESUFLACJĘ. OP. A' 6 SZT.</t>
  </si>
  <si>
    <t>JEDNORAZOWY, STERYLNY TROKAR OPTYCZNY 12 MM O DŁUGOŚCI 100 MM, BEZ NOŻA ANI PLASTIKOWYCH OSTRYCH KRAWĘDZI. OBTURATOR - ATRAUMATYCZNY SEPARATOR TKANKOWY WYPROFILOWANY SKRĘTNIE Z OTWOREM POZWALAJĄCYM NA BEZPOŚREDNIĄ INSUFLACJĘ. KANIULA – SYSTEM FIKSACJI W POWŁOKACH, ZŁOŻONY Z SYMETRYCZNEGO BEZLATEKSOWEGO BALONU O POJEMNOŚCI 5 ML ORAZ DYSKU RETENCYJNEGO. DWUSTOPNIOWY ZAWÓR GAZOWY, Z DODATKOWYM ZAWOREM AUTOMATYCZNYM DO NAPOMPOWANIA BALONU. ODŁĄCZANA OBUDOWA USZCZELKI UŁATWIA USUWANIE PRÓBEK ORAZ SZYBKĄ DESUFLACJĘ. OP. A' 6 SZT.</t>
  </si>
  <si>
    <t>ZESTAW SKŁADAJĄCY SIĘ Z 1 SZT. RETRAKTORA I 1 SZT. TROKARA. PARAMETRY:
• JEDNOZAROWY, STERYLNY, RETRAKROR I PROTEKTOR DO RAN SKŁADAJĄCY SIĘ Z DWÓCH OBRĘCZY (DOLNA DYSTALNA DO WNĘTRZA RANY ORAZ SZTYWNA GÓRNA OBRĘCZ PROKSYMALNA ZAPEWNIAJĄCA MAKSYMALNĄ RETRAKCJĘ) POŁĄCZONYCH RĘKAWEM. ŁUGOŚĆ LINII SIĘCIA 5-9 CM (ROZMIAR M) . PROTEKTOR POSIADAJĄCY ZDEJMOWANĄ NAKŁADKĘ DO ZABIEGÓW LAPAROSKOPOWYCH WYPOSAŻONĄ W USZCZELKĘ UMOŻLIWIAJĄCĄ WPROWADZENIE TROKARA 11-12 MM. 
• JEDNORAZOWY, STERYLNY TROKAR OPTYCZNY 12 MM O DŁUGOŚCI 100 MM BEZ NOŻA ANI PLASTIKOWYCH OSTRYCH KRAWĘDZI. OBTURATOR - ATRAUMATYCZNY SEPARATOR TKANKOWY WYPROFILOWANY SKRĘTNIE Z OTWOREM POZWALAJĄCYM NA BEZPOŚREDNIĄ INSUFLACJĘ. KANIULA – SYSTEM FIKSACJI W POWŁOKACH, ŻEBROWANIE ATRAUMATYCZNE W KSZTAŁCIE LITERY Z. DWUSTOPNIOWY ZAWÓR GAZOWY, Z DODATKOWYM ZAWOREM AUTOMATYCZNYM DO NAPOMPOWANIA BALONU. ODŁĄCZANA OBUDOWA USZCZELKI UŁATWIA USUWANIE PRÓBEK ORAZ SZYBKĄ DESUFLACJĘ.
OP. A' 5 ZESTAWÓW.</t>
  </si>
  <si>
    <t>JEDNORAZOWY WOREK AUTOMATYCZNY Z APLIKATOREM DO EWAKUACJI PREPARATU UMIESZCZONY NA METALOWYCH WIDEŁKACH, MATERIAŁ NIE ULEGAJĄCY PĘKANIU I ZRYWANIU SIĘ, DNO DODATKOWO WZMOCNIONE PODWÓJNĄ WARSTWĄ MATERIAŁU, DODATKOWO SEPARATOR TKANKOWY W POSTACI KORALIKA UMOŻLIWIAJĄCY ŁATWĄ EWAKUACJĘ WORKA. OZNACZENIE KOLORYSTYCZNE I GRAFICZNE OKREŚLAJĄCE POŁOŻENIE ŚWIATŁA WORKA, KOMPATYBILNY Z TROKAREM 12 MM LUB WIĘKSZYM. OBJĘTOŚĆ 1600 ML. OP. A' 5 SZT.</t>
  </si>
  <si>
    <t>CEWNIK SWANA-GANZA DO CIĄGŁYCH POMIARÓW HEMODYNAMICZNYCH: 110 CM, 6  KANAŁÓW, 7,5F.</t>
  </si>
  <si>
    <t>ELEKTRODA DO POMIARU SATURACJI TKANKOWEJ/MÓZGOWEJ Z POMIAREM HEMOGLOBINY ORAZ WSKAŹNIKIEM CAI.</t>
  </si>
  <si>
    <t>CZUJNIK A DO PARAMETRÓW HEMODYNAMICZNYCH METODĄ ANALIZY KRZYWEJ CIŚNIENIA TĘTNICZEGO KRWI. CZUJNIK WYKRYWAJACY PRAWDOPODOBIENSTWO WYSTAPIENIA ZDARZENIA HIPOTENSYJNEGO PRZED JEGO WYSTAPIENIEM. OP. A' 5 SZT.</t>
  </si>
  <si>
    <t>CZUJNIK JEDNORAZOWY DO ZARZĄDZANIA PŁYNAMI KOMPATYBILNY Z SYSTEMEM AFM. OP. A' 10 SZT.</t>
  </si>
  <si>
    <t>MANKIET DO POMIARU RZUTU SERCA METODĄ NIEINWAZYJNĄ. CZUJNIK WYKRYWAJACY PRAWDOPODOBIENSTWO WYSTAPIENIA ZDARZENIA HIPOTENSYJNEGO PRZED JEGO WYSTAPIENIEM. DOSTĘPNY W TRZECH ROZMIARACH S, M, L.  OP. A' 5 SZT.</t>
  </si>
  <si>
    <t>CZUJNIK DO CIĄGŁEGO POMIARU RZUTU SERCA, DŁ. LINII 152 CM. OP. A' 5 SZT.</t>
  </si>
  <si>
    <t>ELEKTRODA DO POMIARU SATURACJI TKANKOWEJ/MÓZGOWEJ METODĄ NIRS (DLA PACJENTA ≥ 40 KG). OP. A' 20 SZT.</t>
  </si>
  <si>
    <t>JEDNORAZOWY PRZETWORNIK DO CIĄGŁEGO, INWAZYJNEGO POMIARU CIŚNIENIA KRWI UMOŻLIWIAJĄCY CIĄGŁY POMIAR OPORÓW OBWODOWYCH SVR. OP. A' 10 SZT.</t>
  </si>
  <si>
    <t>MANKIET DO POMIARU RZUTU SERCA METODĄ NIEINWAZYJNĄ. ROZMIARY S, M, L. OP. A' 5 SZT.</t>
  </si>
  <si>
    <t>UCHWYT DO MOCOWANIA CZUJNIKÓW POMIAROWYCH. OP. A' 5 SZT.</t>
  </si>
  <si>
    <t>USZCZELKI DO OGRZEWACZA DO OPTYK LAPAROSKOPOWYCH, JEDNORAZOWE. OP. A' 20 SZT.</t>
  </si>
  <si>
    <t xml:space="preserve">JEDNORAZOWE OSŁONY/PODKŁADY POD MANKIET CIŚNIENIOMIERZA CHRONIĄCE PRZEZ ZABRUDZENIAMI I MINIMALIZUJĄCE RYZYKO PRZENIESIENIA ZAKAŻENIA. ROZMIAR UNIWERSALNY. DOPUSZCZALNE RÓŻNE SPOSOBY PAKOWANIA (INDYWIDUALNIE, NAWINIĘTE NA ROLKĘ I INNE). </t>
  </si>
  <si>
    <t>IMPLANT OCZODOŁOWY WYKONANY Z SILIKONU MEDYCZNEGO. DOSTĘPNY W ROZMIARACH 12-22 MM DO WYBORU ZAMAWIAJĄCEGO. STERYLNY. PAKOWANY POJEDYNCZO.</t>
  </si>
  <si>
    <t>ZESTW UROLOGICZNY PLUM:
1. SERWETA OPERACYJNA MIN. 3 WARSTWOWA W ROZMIARZE MIN. 240X150CM Z TAŚMĄ SAMOPRZYLEPNĄ, WZMOCNIONA, WZMOCNIENIE MIN. 55X20 CM, O ŁĄCZNEJ GRAMATURZE CZĘŚCI WZMOCNIONEJ NIE MNIEJSZEJ NIŻ 120 G/M2 – 1 SZT.
2. SERWETA OPERACYJNA MIN. 3 WARSTWOWA W ROZMIARZE MIN. 175X175CM Z TAŚMĄ SAMOPRZYLEPNĄ, WZMOCNIONA WZMOCNIENIE MIN. 55X20 CM, O ŁĄCZNEJ GRAMATURZE CZĘŚCI WZMOCNIONEJ NIE MNIEJSZEJ NIŻ 120 G/M2 – 1 SZT.
3. SERWETA Z TAŚMĄ LEPNĄ MIN. 3 WARSTWOWA W ROZMIARZE MIN. 90 X 75 CM, WZMOCNIONA, WZMOCNIENIE MIN. 50X20 CM, O ŁĄCZNEJ GRAMATURZE CZĘŚCI WZMOCNIONEJ NIE MNIEJSZEJ NIŻ 120 G/M2 – 2 SZT.
4. ELEKTRODA CZYNNA TELESKOPOWA (MOŻLIWOŚĆ ZMIANY DŁUGOŚCI W TRAKCIE ZABIEGU BEZ KONIECZNOŚCI ZMIANY KOŃCÓWKI) Z KOŃCÓWKĄ POKRYTĄ TEFLONEM LUB INNYM MATERIAŁEM NIE POWODUJĄCYM PRZYLEGANIA, Z DODATKOWYM ZINTEGROWANYM PRZEWODEM DO ODPROWADZANIA SZKODLIWEGO DYMU CHIRURGICZNEGO (WYDAJNOŚĆ SSANIA MIN. 85 L/MIN.), BEZ FTALANU I PVC, OBROTOWY UCHWYT 360º, UNIWERSALNE ZŁĄCZE 22 MM, KABEL MIN. 3,5 M. KABEL KOMPATYBILNY Z ELEKTROMEM VALEJLAB (3 BOLCE) – 1 SZT.
5. TAŚMA LEPNA W ROZMIARZE MIN. 9 X 49 – 50 CM – 2 SZT.
6. ORGANIZATOR PRZEWODÓW W ROZMIARZE 2.5X15 – 30 CM (PRZYKLEJANY BIAŁY RZEP) – 1 SZT.
7. KIESZEŃ FOLIOWA 40X35CM Z TAŚMĄ SAMOPRZYLEPNĄ – 1 SZT.
8. OPATRUNEK STERYLNY, WODOODPORNY PIĘCIOWARSTWOWY OPATRUNEK WYSOKOCHŁONNY, Z OBRAMOWANIEM Z PAROPRZEPUSZCZALNEJ, WODOODPORNEJ FOLII POLIURETANOWEJ, Z WARSTWĄ KONTAKTOWĄ Z MIĘKKIEGO, PERFOROWANEGO SILIKONU NA CAŁEJ POWIERZCHNI OPATRUNKU.PRZEZNACZONY DO OPATRYWANIA RAN W OKOLICY KOŚCI KRZYZOWEJ JAK RÓWNIEŻ PROFILEKTYCZNIE. ROZMIAR W KSZTAŁCIE SERCA NA KOŚC KRZYŻOWĄ, PAKOWANY POJEDYNCZO W ROZMIARZE 18X18CM – 1 SZT.
9. OSTRZE CHIRURGICZNE NR 23 Z PLASTIKOWĄ NASADKĄ I OSŁONKĄ – 1 SZT.
10. DREN REDONA 21CH 50CM/11CM ZNACZNIK RTG, 6 OTWORÓW, SILIKONOWY – 1 SZT.
11. KLESZCZYKI BLOKOWANE 24 – 25 CM DO MATERIAŁÓW OPATRUNKOWYCH – 1 SZT.
12. MISKA 500ML Z PODZIAŁKĄ NIEBIESKA – 1 SZT.
13. TUPFER OKRĄGŁY GAZOWY W ROZMIARZE 40X40CM (GAZA 20-NITKOWA, ZNACZNIK RTG, BIAŁY) – 6 SZT.
14. KOMPRES GAZOWY W ROZMIARZE 10X10CM (GAZA 17-NITKOWA, 12-WARSTWOWY, ZNACZNIK RTG, BIAŁY) – 40 – SZT., WIĄZANE PO 10 SZT.
15. KOMPRES GAZOWY LAPAROTOMIJNY 45X45CM Z TASIEMKĄ (GAZA 17-NITKOWA, 4-WARSTWOWY, ZNACZNIK RTG, BIAŁY) – 1 SZT.
16. OSŁONA NA STOLIK MAYO WZMOCNIONA W ROZMIARZE 79X145CM, OBSZAR CHŁONNY MIN. 65X85CM, O GRAMATURZE WZMOCNIENIA MIN. 90 G/M2 – 1 SZT.
17. OSŁONA NA STÓŁ NARZĘDZIOWY W ROZMIARZE MIN. 150X240CM, WZMOCNIONA NA CAŁEJ POWIERZCHNI – 1 SZT.</t>
  </si>
  <si>
    <t>18. STERYLNY FARTUCH CHIRURGICZNY WYKONANY Z WŁÓKNINY TYPU SPUNLACED O GRAM. 68 G/M2, ZAWIERAJĄCEJ PULPĘ CELULOZOWĄ I WŁÓKNA POLIESTROWE REPELENTNE DLA ALKOHOLI (MIN. 9 STOPIEŃ). WZMOCNIENIE FRONTU WYKONANE Z NIEPRZEPUSZCZALNEJ, ODDYCHAJĄCEJ FOLII POLIETYLENOWEJ O GRUBOŚCI MIN.45 ΜM. WZMOCNIENIE RĘKAWA WYKONANE Z NIEPRZEPUSZCZALNEGO LAMINATU, SKŁADAJĄCEGO SIĘ Z FOLII POLIETYLENOWEJ O GRUBOŚCI MIN. 27 ΜM ORAZ NIETKANEJ WŁÓKNINY O GRAMATURZE MIN. 30 G/M2. FARTUCH Z TYŁU ZAPINANY NA RZEP, RĘKAWY WYKOŃCZONE ELASTYCZNYM POLIESTROWYM MANKIETEM O DŁUGOŚCI MIN. 7 CM. TROKI PRZYSZYTE DO FARTUCHA, ZŁĄCZONE KARTONIKIEM, UMOŻLIWIAJĄCYM STERYLNĄ APLIKACJĘ ZARÓWNO Z PRZODU JAK I Z TYŁU OPERATORA. FARTUCH O PODWYŻSZONEJ ODPORNOŚCI NA ROZRYWANIE – NA SUCHO MIN. 115 KPA (W STREFIE KRYTYCZNEJ I MNIEJ KRYTYCZNEJ); O PODWYŻSZONEJ ODPORNOŚCI NA ROZRYWANIE – NA MOKRO MIN.115 KPA (W STREFIE KRYTYCZNEJ), PYLENIE (W STREFIE KRYTYCZNEJ I MNIEJ KRYTYCZNEJ) MIN. 3,2 LOG10 (LICZBA CZĄSTEK), ODPORNOŚĆ NA PRZENIKANIE
CIECZY W OBSZARZE KRYTYCZNYM MIN. 150 CM H2O. CHARAKTERYZUJĄCY SIĘ WYSOKIM WVTR CZYLI WSPÓŁCZYNNIKIEM PAROWANIA WODY NA POZIOMIE &gt;50000 G/M2/24H. NADRUK ROZMIARU I SPEŁNIAJĄCEJ PRZEZ FARTUCH NORMY NA FARTUCHU, W CELU ŁATWEJ IDENTYFIKACJI I DOBRANIA FARTUCHA. ZGODNY Z NORMĄ EN 13795. ROZMIAR L – 1 SZT., ROZMIAR XL – 2 SZT. ZAMAWIAJĄCY WYMAGA DOSTARCZENIA GENERATORA (URZĄDZENIA DO ODDYMIANIA) KOMPATYBILNEGO Z POZYCJĄ NR 4. ZESTAW OZNACZONY KOLORYSTYCZNIE NA BOKU ORAZ W DOLNEJ CZĘŚCI OPAKOWANIA JEDNOSTKOWEGO, Z NAPISEM: UROLOGIA PODSTAWOWY. OPAKOWANIE TYPU TYVEC, STERYLIZACJA TLENKIEM ETYLENU. NA OPAKOWANIU MIN. 4 NAKLEJKI TYPU TAG, Z MOŻLIWOŚCIĄ ICH PRZENIESIENIA DO DOKUMENTACJI MEDYCZNEJ. OP. A' 3 ZESTAWY.</t>
  </si>
  <si>
    <t>TUNEL Z WŁÓKNINY POLIPROPYLENOWEJ Z TROKAMI, JAŁOWY O WYMIARACH 250 CM X 15 CM. OP. A' 90 SZT.</t>
  </si>
  <si>
    <t>WSZCZEPIALNY PORT NACZYNIOWY DOŻYLNY. ZESTAW W SKŁAD KTÓREGO WCHODZI:
1. PORT TYTANOWY 8F Z DOŁĄCZONYM CEWNIKIEM POLIURETANOWYM. ŚREDNICA PORTU 30 MM, 3 OTWORY NA SZWY WYPEŁNIONE SILIKONEM. 3 WYPUSTKI UMIESZCZONE NA SILIKONOWEJ MEMBRANIE, W CELU UŁATWIENIA PALPACYJNEGO ZIDENTYFIKOWANIA PORTU. WYSOKOŚĆ PORTU 11,3 MM, WAGA 11,8 G, WYPEŁNIENIE KOMORY 0,6 ML, ŚREDNICA CZĘŚCI SILIKONOWEJ PORTU 13 MM. DŁUGOŚĆ CEWNIKA 45 CM, NIE PODŁĄCZONY TRWALE DO PORTU. ŁĄCZENIE CEWNIKA Z KANIULĄ WYJŚCIOWĄ PORTU ZA POMOCĄ PIERŚCIENIA MOCUJĄCEGO. PORT W JEDNYM STERYLNYM OPAKOWANIU Z AKCESORIAMI WPROWADZAJĄCYMI, NIEZBĘDNYMI DO IMPLANTACJI METODĄ SELDINGERA;
2. CEWNIK;
3. MINIMUM 1 PIERŚCIEŃ ŁĄCZĄCY;
4. PODNOŚNIK ŻYŁY;
5. IGŁA 22G;
6. IGŁA TYPU SELDINGERA 22G;
7. PROWADNIK;
8. OSŁONKA ROZRYWALNA Z ROZSZERZACZEM NACZYNIA;
9. TUNELIZATOR TĘPO ZAKOŃCZONY;
10. STRZYKAWKA MIN. 10 ML;
11. IGŁA DO PODAWANIA LEKÓW 20G ZE SKRZYDEŁKAMI, DRENEM I ZACISKIEM.
MOŻLIWOŚĆ STOSOWANIA PORTU W MRI ORAZ PODAWANIA KONTRASTU POD WYSOKIM CIŚNIENIEM 300 PSI. OPAKOWANIE PORTU Z INSTRUKCJĄ W JĘZYKU POLSKIM, INFORMACJE NA TEMAT STOSOWANIA PORTU W CT I MRI ORAZ PASZPORT PORTU TAKŻE W JĘZYKU POLSKIM.</t>
  </si>
  <si>
    <t>URZĄDZENIE DO MOCOWANIA CEWNIKA EPIDURALNEGO, NISKOPROFILOWE (WYS. DO 5 MM), KOMPATYBILNE Z CEWNIKAMI O RÓŻNEJ ŚREDNICY, STERYLNE. URZĄDZENIE ZABEZPIECZAJĄCE PRZED SAMOISTNYM PRZEMIESZCZANIEM U PACJENTÓW LEŻĄCYCH I CHODZĄCYCH, GWARANTUJĄCE KORZYSTANIE DO 7 DNI. GĄBKOWA/PIANKOWA CZĘŚĆ PRZYLEPNA O DOBRYCH WŁAŚCIWOŚCIACH KLEJĄCYCH ZAPEWNIAJĄCA PEWNE I TRWAŁE DOKLEJANIE DO SKÓRY. OP. FOLIA-PAPIER, UMOŻLIWIAJĄCE WYDOBYCIE URZĄDZENIA W SPOSÓB STERYLNY.</t>
  </si>
  <si>
    <t>PRODUKT DO MYCIA I PIELĘGNACJI STÓP W POSTACI JEDNORAZOWYCH NAKŁADEK NA STOPY, NIEZAWIERAJĄCY SKŁADNIKÓW O WŁAŚCIWOŚCIACH BÓJCZYCH, BARWNIKÓW, ALKOHOLI, PARABENÓW, MYDŁA, SILIKONU. ZAWIERA SKŁADNIKI PIELĘGNUJĄCE TAKIE JAK KWAS MLEKOWY, OLIWA Z OLIWEK ORAZ PROPANEDIOL (GLIKOL ROŚLINNY), BALSAM HIPOALERGICZNY O NEUTRALNYM O DELIKATNYM ZAPACHU POMARAŃCZY, TESTOWANY DERMATOLOGICZNIE. WYMIARY: OTWÓR NA STOPĘ : 19CM, DŁUGOŚĆ 30CM WYSOKOŚĆ 14,5CM, MOŻLIWOŚĆ PODGRZANIA W MIKROFALÓWCE 800W DO 10SEC, OP. A' 1 PARA (2SZT).</t>
  </si>
  <si>
    <t>TAŚMA SILIKONOWA DO CERCLAGE OKA, SZEROKOŚĆ 3 ±0,5 MM, GRUBOŚĆ 0,75 MM, DŁUGOŚĆ 1,25 M. OP. A' 5 SZT.</t>
  </si>
  <si>
    <t>ZESTAW DO DIALIZY PRZEZNACZONY JEST DO UZYSKANIA DOSTĘPU NACZYNIOWEGO U PACJENTÓW WYMAGAJĄCYCH HEMODIALIZY LUB AFEREZY. POBIERANIE KRWI LUB PODAWANIE LEKÓW JEST DOZWOLONE TYLKO W WYJĄTKOWYCH SYTUACJACH. ZESTAW ZAWIERA: • KATETER
• KOSZULKA PROWADNIKA
• OSŁONA KATETERU
• IGŁA
• PROWADNIK W DYSPENSERZE
• DWA ROZSZERZACZE
• TRZY KORKI LUER-LOCK (DLA KAŻDEGO Z KANAŁÓW KATETERU).
KATETER POSIADA POLIURETANOWY, RADIOCIENIUJĄCY TRZON ZAWIERAJĄCY ODSEPAROWANE KANAŁY ORAZ ODPOWIADAJĄCE ICH LICZBIE OTWORY W POBLIŻU ATRAUMATYCZNEJ KOŃCÓWKI KATETERU. KAŻDY Z KANAŁÓW PRZECHODZI W NASADCE KORPUSIE W OZNAKOWANĄ RURKĘ POSIADAJĄCĄ BLOKADĘ PRZEPŁYWU ORAZ PORT LUER. DOSTĘPNA WERSJA Z POWŁOKĄ HYDROFILNĄ DO WYBORU ZAMAWIAJĄCEGO. TYP PROSTY LUB ZAGIĘTY DO WYBORU ZAMAWIAJĄCEGO. NA ZAMÓWIENIE DOSTĘPNE RÓŻNE ROZMIARY I DŁUGOŚCI KATETERÓW DO DIALIZY.</t>
  </si>
  <si>
    <r>
      <t xml:space="preserve">PREPARAT W POSTACI CHUSTECZEK DO DEZYNFEKCJI POWIERZCHNI ORAZ WYROBÓW MEDYCZNYCH, W TYM DO DEZYNFEKCJI POWIERZCHNI BEZKANAŁOWYCH WYROBÓW MEDYCZNYCH NP. SONDY ULTRADŹWIĘKOWE, WZIERNIKO NOSOWO-GARDŁOWE. ZAWIERAJĄCY W SKŁADZIE JAKO SUBSTANCJE AKTYWNE: KWAS NADOCTOWY, NADTLENEK WODORU I KWAS OCTOWY. SPEKTRUM DZIAŁANIA: B, F, V (HIV, HBV, NORO, ADENO, POLIO), TBC ORAZ SPORY (W TYM </t>
    </r>
    <r>
      <rPr>
        <i/>
        <sz val="11"/>
        <rFont val="Calibri"/>
        <family val="2"/>
        <charset val="238"/>
        <scheme val="minor"/>
      </rPr>
      <t>C.DIFFICILE</t>
    </r>
    <r>
      <rPr>
        <sz val="11"/>
        <rFont val="Calibri"/>
        <family val="2"/>
        <charset val="238"/>
        <scheme val="minor"/>
      </rPr>
      <t>). WYRÓB MEDYCZNY MIN. KL. IIB. OPAKOWANIE: POJEMNIK A' 50 CHUSTECZEK. WYMAGANE DOŁĄCZENIE DOKUMENTACJI FIRMY ROCHE POTWIERDZAJĄCEJ DOPUSZCZENIE PRZEZ NIĄ ZAOFEROWANYCH CHUSTECZEK DO CZYSZCZENIA I DEZYNFEKCJI PRODUKOWANYCH PRZEZ NIĄ GLUKOMETRÓW.</t>
    </r>
  </si>
  <si>
    <t>W PRZYPADKU ZAOFEROWANIA PRZEDMIOTU ZAMÓWIENIA O DOPUSZCZONYCH PARAMETRACH, INNYCH NIŻ OPISANE POWYŻEJ, PROSZĘ UZUPEŁNIĆ ODRĘBNIE DLA KAŻDEJ POZYCJI:
• W POZYCJI ………. ZAOFEROWANO TOWAR ZGODNIE Z ODPOWIEDZIĄ ZAMAWIAJĄCEGO NR ………. Z DNIA ………. .
DLA POZ. 1-9 WYMAGANA KOMPATYBILNOŚĆ Z DZIERŻAWIONĄ PRZEZ ZAMAWIAJĄCEGO PLATFORMĄ HEMOSPHERE HEM1.</t>
  </si>
  <si>
    <t>ZESTAW DO ODSYSANIA PŁYNU Z DRZEWA OSKRZELOWEGO Z KONTOLĄ SIŁY ODSYSANIA I DODATKOWĄ NAKRĘTKĄ. STERYLNY, NIE ZAWIERA PIROGENÓW. POJEMNOŚĆ 40 ML. OP. A' 25 SZT.</t>
  </si>
  <si>
    <t>CAŁOŚĆ RAZEM</t>
  </si>
  <si>
    <t>CZĘŚĆ</t>
  </si>
  <si>
    <t>33.</t>
  </si>
  <si>
    <t>34.</t>
  </si>
  <si>
    <t>35.</t>
  </si>
  <si>
    <t>36.</t>
  </si>
  <si>
    <t>CZĘŚĆ 1</t>
  </si>
  <si>
    <t>CZĘŚĆ 2</t>
  </si>
  <si>
    <t>CZĘŚĆ 3</t>
  </si>
  <si>
    <t>CZĘŚĆ 4</t>
  </si>
  <si>
    <t>CZĘŚĆ 5</t>
  </si>
  <si>
    <t>CZĘŚĆ 6</t>
  </si>
  <si>
    <t>CZĘŚĆ 7</t>
  </si>
  <si>
    <t>CZĘŚĆ 8</t>
  </si>
  <si>
    <t>CZĘŚĆ 9</t>
  </si>
  <si>
    <t>CZĘŚĆ 10</t>
  </si>
  <si>
    <t>CZĘŚĆ 11</t>
  </si>
  <si>
    <t>CZĘŚĆ 12</t>
  </si>
  <si>
    <t>CZĘŚĆ 13</t>
  </si>
  <si>
    <t>CZĘŚĆ 14</t>
  </si>
  <si>
    <t>CZĘŚĆ 15</t>
  </si>
  <si>
    <t>CZĘŚĆ 16</t>
  </si>
  <si>
    <t>CZĘŚĆ 17</t>
  </si>
  <si>
    <t>CZĘŚĆ 18</t>
  </si>
  <si>
    <t>CZĘŚĆ 19</t>
  </si>
  <si>
    <t>CZĘŚĆ 20</t>
  </si>
  <si>
    <t>CZĘŚĆ 21</t>
  </si>
  <si>
    <t>CZĘŚĆ 22</t>
  </si>
  <si>
    <t>CZĘŚĆ 23</t>
  </si>
  <si>
    <t>CZĘŚĆ 24</t>
  </si>
  <si>
    <t>CZĘŚĆ 25</t>
  </si>
  <si>
    <t>CZĘŚĆ 26</t>
  </si>
  <si>
    <t>CZĘŚĆ 27</t>
  </si>
  <si>
    <t>CZĘŚĆ 28</t>
  </si>
  <si>
    <t>CZĘŚĆ 29</t>
  </si>
  <si>
    <t>CZĘŚĆ 30</t>
  </si>
  <si>
    <t>CZĘŚĆ 31</t>
  </si>
  <si>
    <t>CZĘŚĆ 32</t>
  </si>
  <si>
    <t>CZĘŚĆ 33</t>
  </si>
  <si>
    <t>CZĘŚĆ 34</t>
  </si>
  <si>
    <t>CZĘŚĆ 35</t>
  </si>
  <si>
    <t>CZĘŚĆ 36</t>
  </si>
  <si>
    <t>SPECJALISTYCZNY SZEW ORTOPEDYCZNY, PLECIONKA (RDZEŃ WIELOWŁÓKNINOWY) WZMOCNIONA WŁÓKNAMI POLIETYLENOWYMI (UHMWPE), SUPERMOCNA NIĆ PAKOWANA OSOBNO.</t>
  </si>
  <si>
    <t>1.1</t>
  </si>
  <si>
    <t>1.2</t>
  </si>
  <si>
    <t>1.3</t>
  </si>
  <si>
    <t>1.4</t>
  </si>
  <si>
    <t>1.5</t>
  </si>
  <si>
    <t>1.6</t>
  </si>
  <si>
    <t>1.7</t>
  </si>
  <si>
    <t>NIĆ, TAŚMA DO SZYCIA W KOLORZE BIAŁO-NIEBIESKIM O SZEROKOŚCI 1,3 MM, TYPU SUTURE TAPE, ZAKOŃCZONA PÓŁOKRĄGŁĄ IGŁĄ.</t>
  </si>
  <si>
    <t>2.1</t>
  </si>
  <si>
    <t>GRUBOŚĆ NICI 2, MIN. DŁUGOŚĆ NICI 96,5 CM, DŁUGOŚĆ IGŁY 36,6 MM, KRZYWIZNA IGŁY 1/2, IGŁA SUPERMOCNA, OP. A' 12 SZT.</t>
  </si>
  <si>
    <t>GRUBOŚĆ NICI 2, MIN. DŁUGOŚĆ NICI 96,5 CM.</t>
  </si>
  <si>
    <t>GRUBOŚĆ NICI 5, MIN. DŁUGOŚĆ NICI 96,5 CM, DŁUGOŚĆ IGŁY 48 MM, KRZYWIZNA IGŁY 1/2, IGŁA SUPERMOCNA, OP. A' 12 SZT.</t>
  </si>
  <si>
    <t>GRUBOŚĆ NICI 2/0, MIN. DŁUGOŚĆ NICI 46 CM, DŁUGOŚĆ IGŁY 26,5 MM, KRZYWIZNA IGŁY 1/2, IGŁA STOŻKOWA, OP. A' 12 SZT.</t>
  </si>
  <si>
    <t>GRUBOŚĆ NICI 3/0, MIN. DŁUGOŚĆ NICI 46 CM, DŁUGOŚĆ IGŁY 16,3 MM, KRZYWIZNA IGŁY 3/8, IGŁA ODWROTNIE TNĄCA, OP. A' 12 SZT.</t>
  </si>
  <si>
    <t>GRUBOŚĆ NICI 4/0, MIN. DŁUGOŚĆ NICI 46 CM, DŁUGOŚĆ IGŁY 12,3 MM, KRZYWIZNA IGŁY 3/8, IGŁA STOŻKOWA, OP. A' 12 SZT.</t>
  </si>
  <si>
    <t>GRUBOŚĆ NICI 4/0, MIN. DŁUGOŚĆ NICI 50,8 CM, DŁUGOŚĆ IGŁY 17,9 MM, KRZYWIZNA IGŁY 3/8, IGŁA STOŻKOWA, OP. A' 12 SZT.</t>
  </si>
  <si>
    <t>GRUBOŚĆ NICI 1,3 MM, MIN. DŁUGOŚĆ NICI 101,6 CM, DŁUGOŚĆ IGŁY 26,5 MM, KRZYWIZNA IGŁY 1/2, IGŁA OKRĄGŁA, OP. A' 12 SZT.</t>
  </si>
  <si>
    <t>CZĘŚĆ 37</t>
  </si>
  <si>
    <t>37.</t>
  </si>
  <si>
    <t xml:space="preserve">GRASPER LAPAROSKOPOWY ENDOCLINCH, KOMPLETNY, OBROTOWY 360 STOPNI.OBIE BRANSZE AKTYWNE, PEŁNE, NARZĘDZIE W POŁOWIE WYPOSAŻONE W ZĘBY CHWYTNE ATRAUMATYCZNE, RĄCZKA PLASTIKOWA Z BLOKADĄ NA PALEC WSKAZUJĄCY, ŚR. 5MM, DŁ. 330MM, DŁ. BRANSZ 22MM </t>
  </si>
  <si>
    <t xml:space="preserve">GRASPER LAPAROSKOPOWY OKIENKOWY DŁUGI ,KOMPLETNY, OBROTOWY 360 STOPNI.OBIE BRANSZE AKTYWNE, OKIENKOWE, RĄCZKA PLASTIKOWA Z BLOKADĄ NA PALEC WSKAZUJĄCY, ŚR. 5MM, DŁ. 330MM, DŁ. BRANSZ 22MM </t>
  </si>
  <si>
    <r>
      <t>DREN DO INSUFLACJI Z FILTREM, JEDNORAZOWEGO UŻYTKU, STERYLNY W PODWÓJNYM STERYLNYM OPAKOWANIU, PRZYŁĄCZE LUER-LOCK/22MM, MAX.CIŚNIENIE OPERACYJNE 20PSI, MAX.TEMPERATURA OPERACYJNA 60 STOPNI C,  DŁ.2,75 M</t>
    </r>
    <r>
      <rPr>
        <strike/>
        <sz val="11"/>
        <color rgb="FFFF0000"/>
        <rFont val="Calibri"/>
        <family val="2"/>
        <charset val="238"/>
        <scheme val="minor"/>
      </rPr>
      <t xml:space="preserve"> </t>
    </r>
  </si>
  <si>
    <t>Uwaga ! Należy należy zapoznać się z poniższymi uwagami przed wypełnieniem Formularza asortymentowo-cenowego</t>
  </si>
  <si>
    <r>
      <rPr>
        <b/>
        <sz val="11"/>
        <rFont val="Calibri"/>
        <family val="2"/>
        <charset val="238"/>
      </rPr>
      <t xml:space="preserve">1. </t>
    </r>
    <r>
      <rPr>
        <b/>
        <sz val="11"/>
        <rFont val="Calibri"/>
        <family val="2"/>
        <charset val="238"/>
        <scheme val="minor"/>
      </rPr>
      <t xml:space="preserve">Do obliczenia ceny oferty należy zastosować następujący sposób:
a) Podać cenę  netto za oferowaną j.m. dla każdej pozycji z dokładnością do dwóch miejsc po przecinku.
b) Podać Ilość podstawową oferowaną, ilość prawa opcji oferowaną
c)  Podać stawkę VAT (w %) dla każdej pozycji.
d) Obliczyć wartość  podstawową netto każdej pozycji, mnożąc podaną cenę  netto za oferowaną j.m. przez ilość  podstawową oferowaną. Tak wyliczoną wartość podstawową netto należy zaokrąglić się do dwóch miejsc po przecinku, stosując zasadę, że jeżeli trzecia cyfra po przecinku jest równa lub większa od 5 to należy zaokrąglić w górę, jeżeli mniejsza to nic nie zmieniać a pozostałe cyfry po przecinku należy „odciąć”;
e) Obliczyć wartość  podstawową brutto dla każdej pozycji dodając do wyliczonej wartości podstawowej netto iloczyn wyliczonej wartości podstawowej netto i stawki VAT (w %). Tak wyliczoną wartość  podstawową brutto należy zaokrąglić się do dwóch miejsc po przecinku, stosując zasadę, że jeżeli trzecia cyfra po przecinku jest równa lub większa od 5 to należy zaokrąglić w górę, jeżeli mniejsza to nic nie zmieniać a pozostałe cyfry po przecinku należy „odciąć”;
f) Obliczyć wartość podstawową netto i wartość podstawową brutto poprzez zsumowanie wartości netto/brutto zamówienia podstawowego dla poszczególnych pozycji;
g) Obliczyć wartość prawa opcji netto dla każdej pozycji mnożąc cenę  netto za oferowaną j.m. przez  oferowaną ilość w ramach prawa opcji. Tak wyliczoną wartość prawa opcji netto należy zaokrąglić się do dwóch miejsc po przecinku, stosując zasadę, że jeżeli trzecia cyfra po przecinku jest równa lub większa od 5 to należy zaokrąglić w górę, jeżeli mniejsza to nic nie zmieniać a pozostałe cyfry po przecinku należy „odciąć”;
h) Obliczyć wartość prawa opcji brutto dla każdej pozycji dodając do wyliczonej wartości prawa opcji netto iloczyn wyliczonej wartości prawa opcji netto i stawki VAT (w %). Tak wyliczoną wartość prawa opcji brutto należy zaokrąglić się do dwóch miejsc po przecinku, stosując zasadę, że jeżeli trzecia cyfra po przecinku jest równa lub większa od 5 to należy zaokrąglić w górę, jeżeli mniejsza to nic nie zmieniać a pozostałe cyfry po przecinku należy „odciąć”;
i) Obliczyć wartość prawa opcji netto i wartość prawa opcji brutto poprzez zsumowanie wartości netto/brutto zamówienia prawa opcji dla poszczególnych pozycji
</t>
    </r>
  </si>
  <si>
    <t>2. Określenie właściwej stawki VAT należy do Wykonawcy. Należy podać stawkę VAT obowiązującą na dzień składania ofert.</t>
  </si>
  <si>
    <t>3. Pomimo zastosowania formuł Zamawiający zaleca sprawdzenie poprawności wyliczeń zgodnie z zasadami określonymi w rozdziale XV SWZ. Formuły wpisane w Formularzu mają jedynie charakter pomocniczy. 
Wykonawca jest w pełni odpowiedzialny za prawidłowe wypełnienie Formularza asortymentowo-cenowego.</t>
  </si>
  <si>
    <r>
      <t xml:space="preserve">4. Proszę o pozostawienie jedynie pakietów, na kóre zostanie złożona oferta 
</t>
    </r>
    <r>
      <rPr>
        <sz val="10"/>
        <rFont val="Arial"/>
        <family val="2"/>
        <charset val="238"/>
      </rPr>
      <t/>
    </r>
  </si>
  <si>
    <t xml:space="preserve">5. Kolumna pn. "Ilość podstawowa" stanowi wielkośc zamówienia podstawowego </t>
  </si>
  <si>
    <t>6. Kolumna pn. "Ilość minimalna" stanowi o minimalnej realizacji umowy i nie jest podstawą wyceny zamówienia</t>
  </si>
  <si>
    <t xml:space="preserve">!!! WAŻNE !!! </t>
  </si>
  <si>
    <t>Lp.</t>
  </si>
  <si>
    <t xml:space="preserve">Opis przedmiotu zamówienia </t>
  </si>
  <si>
    <t>j.m.</t>
  </si>
  <si>
    <t>Ilość minimalna (j.m.)</t>
  </si>
  <si>
    <t>Ilość podstawowa (j.m.)</t>
  </si>
  <si>
    <t>Prawo opcji (j.m.)</t>
  </si>
  <si>
    <t>Wartość podstawowa netto (zł)</t>
  </si>
  <si>
    <t>Wartość podstawowa brutto (zł)</t>
  </si>
  <si>
    <t>Wartość prawa opcji netto (zł)</t>
  </si>
  <si>
    <t>Wartość prawa opcji brutto (zł)</t>
  </si>
  <si>
    <t>PAKIET</t>
  </si>
  <si>
    <t>PRZYKŁADOWY</t>
  </si>
  <si>
    <t>XXXXXXX</t>
  </si>
  <si>
    <t>szt.</t>
  </si>
  <si>
    <t>1 op=50 sztuk</t>
  </si>
  <si>
    <t>yyyyyyyy op=20sztuk</t>
  </si>
  <si>
    <t>op</t>
  </si>
  <si>
    <t>1 op=70 sztuk</t>
  </si>
  <si>
    <t>42/PN/ZP/D/2026    Załącznik nr 2 do SWZ-formularz asortymentowo-cenowy</t>
  </si>
  <si>
    <t>OP</t>
  </si>
  <si>
    <r>
      <t xml:space="preserve">Zamawiający zwraca uwagę, iż w Formularzu asortymentowo-cenowym w kolumnach zaznaczonych  na niebiesko ujęte  jest </t>
    </r>
    <r>
      <rPr>
        <b/>
        <u/>
        <sz val="11"/>
        <color rgb="FFFF0000"/>
        <rFont val="Calibri"/>
        <family val="2"/>
        <charset val="238"/>
        <scheme val="minor"/>
      </rPr>
      <t>zapotrzebowanie Zamawiającego</t>
    </r>
    <r>
      <rPr>
        <b/>
        <sz val="11"/>
        <color rgb="FFFF0000"/>
        <rFont val="Calibri"/>
        <family val="2"/>
        <charset val="238"/>
        <scheme val="minor"/>
      </rPr>
      <t xml:space="preserve"> (we wskazanej przez Zamawiającego j.m.).                                                                                                                                                                                                                                                                                                                                                                                   Wykonawca podaje </t>
    </r>
    <r>
      <rPr>
        <b/>
        <u/>
        <sz val="11"/>
        <color rgb="FFFF0000"/>
        <rFont val="Calibri"/>
        <family val="2"/>
        <charset val="238"/>
        <scheme val="minor"/>
      </rPr>
      <t xml:space="preserve">oferowane wielkości </t>
    </r>
    <r>
      <rPr>
        <b/>
        <sz val="11"/>
        <color rgb="FFFF0000"/>
        <rFont val="Calibri"/>
        <family val="2"/>
        <charset val="238"/>
        <scheme val="minor"/>
      </rPr>
      <t xml:space="preserve">w  kolumnach zaznaczonych na żółto. Wykonawca powinien wskazać oferowaną j.m. oraz </t>
    </r>
    <r>
      <rPr>
        <b/>
        <u/>
        <sz val="11"/>
        <color rgb="FFFF0000"/>
        <rFont val="Calibri"/>
        <family val="2"/>
        <charset val="238"/>
        <scheme val="minor"/>
      </rPr>
      <t xml:space="preserve">wielkość  oferowanej jednostki miary </t>
    </r>
    <r>
      <rPr>
        <b/>
        <sz val="11"/>
        <color rgb="FFFF0000"/>
        <rFont val="Calibri"/>
        <family val="2"/>
        <charset val="238"/>
        <scheme val="minor"/>
      </rPr>
      <t xml:space="preserve"> w zależności  od tego  jaka jest  jego oferowana jednostka miary</t>
    </r>
    <r>
      <rPr>
        <b/>
        <u/>
        <sz val="11"/>
        <color rgb="FFFF0000"/>
        <rFont val="Calibri"/>
        <family val="2"/>
        <charset val="238"/>
        <scheme val="minor"/>
      </rPr>
      <t xml:space="preserve"> ( np. op=1 sztuka, op=......sztuk, op=1 zestaw, op= ... zestawów op=rolka, op=...rolek  itp)</t>
    </r>
    <r>
      <rPr>
        <b/>
        <sz val="11"/>
        <color rgb="FFFF0000"/>
        <rFont val="Calibri"/>
        <family val="2"/>
        <charset val="238"/>
        <scheme val="minor"/>
      </rPr>
      <t xml:space="preserve">                                                                                                                                                                          Na podstawie </t>
    </r>
    <r>
      <rPr>
        <b/>
        <u/>
        <sz val="11"/>
        <color rgb="FFFF0000"/>
        <rFont val="Calibri"/>
        <family val="2"/>
        <charset val="238"/>
        <scheme val="minor"/>
      </rPr>
      <t xml:space="preserve">wielkości oferowanej j.m. (oferowanej wielkości opakowania ) </t>
    </r>
    <r>
      <rPr>
        <b/>
        <sz val="11"/>
        <color rgb="FFFF0000"/>
        <rFont val="Calibri"/>
        <family val="2"/>
        <charset val="238"/>
        <scheme val="minor"/>
      </rPr>
      <t xml:space="preserve"> należy wyliczyć  oferowaną ilość podstawową (oferowaną ilość opakowań) i oferowaną ilość prawa opcji(oferowaną ilość opakowań )  W przypadku gdy wynik przeliczenia nie jest liczbą całkowitą należy zaokrąglić go w górę do pełnego opakowania  tak jak w podanym przykładzie przy użyciu  funkcji ZAOKR.GÓRA . Następnie należy wyliczy wartość towaru zarówno w zamówieniu podstawowym jak i w prawie opcji. Wartość netto i brutto winna być wyliczona </t>
    </r>
    <r>
      <rPr>
        <b/>
        <u/>
        <sz val="11"/>
        <color rgb="FFFF0000"/>
        <rFont val="Calibri"/>
        <family val="2"/>
        <charset val="238"/>
        <scheme val="minor"/>
      </rPr>
      <t>dla ilości oferowanych przez Wykonawcę.CZĘŚĆ/PAKIET PRZYKŁADOWY PONIŻEJ:</t>
    </r>
  </si>
  <si>
    <r>
      <t xml:space="preserve">Np. </t>
    </r>
    <r>
      <rPr>
        <b/>
        <u/>
        <sz val="11"/>
        <color rgb="FFFF0000"/>
        <rFont val="Calibri"/>
        <family val="2"/>
        <charset val="238"/>
        <scheme val="minor"/>
      </rPr>
      <t xml:space="preserve"> Pozycja 1</t>
    </r>
    <r>
      <rPr>
        <b/>
        <sz val="11"/>
        <color rgb="FFFF0000"/>
        <rFont val="Calibri"/>
        <family val="2"/>
        <charset val="238"/>
        <scheme val="minor"/>
      </rPr>
      <t xml:space="preserve">:Wykonawca oferuje towar XXXXXXX pakowany po 50 sztuk, czyli jego oferowaną  jednoską miary jest opakowanie, wielkość oferowanej jednostki miary to op=50 sztuk i tym samym , oferowana ilość podstawowa to 500/50=10( tj. 10 opakowań po 50 sztuk, co daje wymaganą ilość przez Zamawiającego 500 sztuk), oferowana ilość prawa opcji to 400/50=8 ( tj.  8 opakowań po 50 sztuk, co daje wymaganą przez Zamawiającego ilość w prawie opcji 400 sztuk). Oferowana jednostka miary to wielkość oferowanego opakowania dlatego </t>
    </r>
    <r>
      <rPr>
        <b/>
        <u/>
        <sz val="11"/>
        <color rgb="FFFF0000"/>
        <rFont val="Calibri"/>
        <family val="2"/>
        <charset val="238"/>
        <scheme val="minor"/>
      </rPr>
      <t xml:space="preserve"> cena netto za oferowaną  jednostkę miary  BĘDZIE PODANA ZA OP=50 SZTUK  </t>
    </r>
    <r>
      <rPr>
        <b/>
        <sz val="11"/>
        <color rgb="FFFF0000"/>
        <rFont val="Calibri"/>
        <family val="2"/>
        <charset val="238"/>
        <scheme val="minor"/>
      </rPr>
      <t xml:space="preserve">                                                                                                                                                                                                                                                                                                                                                                                                                                         </t>
    </r>
    <r>
      <rPr>
        <b/>
        <u/>
        <sz val="11"/>
        <color rgb="FFFF0000"/>
        <rFont val="Calibri"/>
        <family val="2"/>
        <charset val="238"/>
        <scheme val="minor"/>
      </rPr>
      <t>Pozycja 2</t>
    </r>
    <r>
      <rPr>
        <b/>
        <sz val="11"/>
        <color rgb="FFFF0000"/>
        <rFont val="Calibri"/>
        <family val="2"/>
        <charset val="238"/>
        <scheme val="minor"/>
      </rPr>
      <t xml:space="preserve">: Zamawiający wymaga  dla ilości podstawowej 15 opakowań po 20 sztuk=300 sztuk i dla prawa opcji 12 opakowań po 20 sztuk=240 sztuk.Wykonawca oferuje towar YYYYYYY pakowany po 70 sztuk, czyli jego jednoską miary jest opakowanie, wielkość oferowanej jednostki miary to op=70 sztuk i tym samym , oferowana ilość podstawowa to 300/70=4,29 tj. po zaokrągleniu do pełnych opakowań w górę =5 opakowań, oferowana ilość prawa opcji to 240/70=3,42  tj. po zaokrągleniu do pełnych opakowań w górę =4 opakowania. Oferowana jednostaka miary to wielkość oferowanego opakowania dlatego </t>
    </r>
    <r>
      <rPr>
        <b/>
        <u/>
        <sz val="11"/>
        <color rgb="FFFF0000"/>
        <rFont val="Calibri"/>
        <family val="2"/>
        <charset val="238"/>
        <scheme val="minor"/>
      </rPr>
      <t xml:space="preserve"> cena netto za oferowaną  jednostkę miary  BĘDZIE PODANA ZA OP=70 SZTUK</t>
    </r>
    <r>
      <rPr>
        <b/>
        <sz val="11"/>
        <color rgb="FFFF0000"/>
        <rFont val="Calibri"/>
        <family val="2"/>
        <charset val="238"/>
        <scheme val="minor"/>
      </rPr>
      <t xml:space="preserve">                                                                                                                                                                                                                                </t>
    </r>
  </si>
  <si>
    <t>LAPAROSKOPOWY EWAKUATOR DYMU WRAZ Z FILTREM, STERYLNY, PASYWNY, DEDYKOWANY DO ZABIEGÓW LAPAROSKOPOWYCH, W TYM ONKOLOGICZNYCH, Z UŻYCIEM ZAAWANSOWANYCH TECHNIK ELEKTROCHIRURGICZNEGO PREPAROWANIA TKANEK I ZAMYKANIA NACZYŃ, DO UŻYTKU PRZY PRACY Z ENERGIĄ MONOPOLARNĄ, BIPOLARNĄ, ULTRADŹWIEKAMI I LASEREM, MAX.CIŚNIENIE OPERACYJNE 20PSI, MAX.TEMPERATURA OPERACYJNA 60 STOPNI C,  DŁ.40 CM, JEDNORAZOWEGO UŻYTKU, DO PODŁĄCZENIA DO TROKARA LAPAROSKOPOWEGO ZA POMOCĄ ZŁĄCZA LUER LOCK.  EWAKUATOR WYPOSAŻONY W KLIPS REGULUJĄCY PRZEPŁYW.</t>
  </si>
  <si>
    <r>
      <t>GRASPER LAPAROSKOPOWY OKIENKOWY JELITOWY ,KOMPLETNY, OBROTOWY 360 STOPNI.OBIE BRANSZE AKTYWNE, OKIENKOWE, RĄCZKA PLASTIKOWA Z BLOKADĄ NA PALEC WSKAZUJĄCY, ŚR. 5MM, DŁ. 330MM, DŁ. BRANSZ 35MM</t>
    </r>
    <r>
      <rPr>
        <strike/>
        <sz val="11"/>
        <rFont val="Calibri"/>
        <family val="2"/>
        <charset val="238"/>
        <scheme val="minor"/>
      </rPr>
      <t xml:space="preserve"> </t>
    </r>
  </si>
  <si>
    <r>
      <t>NOŻYCZKI LAPAROSKOPOWE,ZAGIĘTE,KOMPLETNE, OBROTOWE 36 STOPNI, OBIE BRANSZE AKTYWNE, ŚR. 5MM, DŁ. 330MM DŁ. BRANSZ 17MM</t>
    </r>
    <r>
      <rPr>
        <strike/>
        <sz val="1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</si>
</sst>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zł&quot;_-;\-* #,##0.00\ &quot;zł&quot;_-;_-* &quot;-&quot;??\ &quot;zł&quot;_-;_-@_-"/>
    <numFmt numFmtId="43" formatCode="_-* #,##0.00_-;\-* #,##0.00_-;_-* &quot;-&quot;??_-;_-@_-"/>
    <numFmt numFmtId="164" formatCode="#,##0.00\ &quot;zł&quot;"/>
    <numFmt numFmtId="165" formatCode="[$-415]General"/>
    <numFmt numFmtId="166" formatCode="_-* #,##0.00\ [$zł-415]_-;\-* #,##0.00\ [$zł-415]_-;_-* &quot;-&quot;??\ [$zł-415]_-;_-@_-"/>
    <numFmt numFmtId="167" formatCode="[$-415]0%"/>
    <numFmt numFmtId="168" formatCode="[$-415]0"/>
  </numFmts>
  <fonts count="38">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rgb="FF000000"/>
      <name val="Calibri"/>
      <family val="2"/>
      <charset val="238"/>
    </font>
    <font>
      <sz val="10"/>
      <name val="Arial CE"/>
      <family val="2"/>
      <charset val="238"/>
    </font>
    <font>
      <sz val="10"/>
      <name val="Arial"/>
      <family val="2"/>
      <charset val="238"/>
    </font>
    <font>
      <sz val="8"/>
      <color theme="1"/>
      <name val="Calibri"/>
      <family val="2"/>
      <charset val="238"/>
      <scheme val="minor"/>
    </font>
    <font>
      <sz val="10"/>
      <name val="Arial CE"/>
      <charset val="238"/>
    </font>
    <font>
      <b/>
      <sz val="11"/>
      <color theme="1"/>
      <name val="Calibri"/>
      <family val="2"/>
      <charset val="238"/>
      <scheme val="minor"/>
    </font>
    <font>
      <b/>
      <sz val="12"/>
      <color theme="1"/>
      <name val="Calibri"/>
      <family val="2"/>
      <charset val="238"/>
      <scheme val="minor"/>
    </font>
    <font>
      <b/>
      <sz val="11"/>
      <name val="Calibri"/>
      <family val="2"/>
      <charset val="238"/>
      <scheme val="minor"/>
    </font>
    <font>
      <sz val="11"/>
      <name val="Calibri"/>
      <family val="2"/>
      <charset val="238"/>
      <scheme val="minor"/>
    </font>
    <font>
      <b/>
      <sz val="11"/>
      <color rgb="FF000000"/>
      <name val="Calibri"/>
      <family val="2"/>
      <charset val="238"/>
      <scheme val="minor"/>
    </font>
    <font>
      <b/>
      <sz val="11"/>
      <color indexed="8"/>
      <name val="Calibri"/>
      <family val="2"/>
      <charset val="238"/>
      <scheme val="minor"/>
    </font>
    <font>
      <b/>
      <sz val="12"/>
      <name val="Calibri"/>
      <family val="2"/>
      <charset val="238"/>
      <scheme val="minor"/>
    </font>
    <font>
      <sz val="12"/>
      <color theme="1"/>
      <name val="Calibri"/>
      <family val="2"/>
      <charset val="238"/>
      <scheme val="minor"/>
    </font>
    <font>
      <sz val="12"/>
      <name val="Calibri"/>
      <family val="2"/>
      <charset val="238"/>
      <scheme val="minor"/>
    </font>
    <font>
      <sz val="8"/>
      <color rgb="FF000000"/>
      <name val="Calibri"/>
      <family val="2"/>
      <charset val="238"/>
    </font>
    <font>
      <sz val="11"/>
      <color indexed="8"/>
      <name val="Arial"/>
      <family val="2"/>
      <charset val="238"/>
    </font>
    <font>
      <sz val="10"/>
      <name val="Arial PL"/>
      <family val="2"/>
    </font>
    <font>
      <i/>
      <sz val="11"/>
      <name val="Calibri"/>
      <family val="2"/>
      <charset val="238"/>
      <scheme val="minor"/>
    </font>
    <font>
      <sz val="11"/>
      <color rgb="FFFF0000"/>
      <name val="Calibri"/>
      <family val="2"/>
      <charset val="238"/>
      <scheme val="minor"/>
    </font>
    <font>
      <sz val="11"/>
      <color rgb="FFFF0000"/>
      <name val="Calibri"/>
      <family val="2"/>
      <scheme val="minor"/>
    </font>
    <font>
      <strike/>
      <sz val="11"/>
      <color rgb="FFFF0000"/>
      <name val="Calibri"/>
      <family val="2"/>
      <charset val="238"/>
      <scheme val="minor"/>
    </font>
    <font>
      <b/>
      <sz val="11"/>
      <name val="Calibri"/>
      <family val="2"/>
      <charset val="238"/>
    </font>
    <font>
      <sz val="10"/>
      <name val="Calibri"/>
      <family val="2"/>
      <charset val="238"/>
      <scheme val="minor"/>
    </font>
    <font>
      <b/>
      <sz val="11"/>
      <color rgb="FFFF0000"/>
      <name val="Calibri"/>
      <family val="2"/>
      <charset val="238"/>
      <scheme val="minor"/>
    </font>
    <font>
      <sz val="10"/>
      <color theme="1"/>
      <name val="Calibri"/>
      <family val="2"/>
      <charset val="238"/>
      <scheme val="minor"/>
    </font>
    <font>
      <b/>
      <u/>
      <sz val="11"/>
      <color rgb="FFFF0000"/>
      <name val="Calibri"/>
      <family val="2"/>
      <charset val="238"/>
      <scheme val="minor"/>
    </font>
    <font>
      <b/>
      <sz val="9"/>
      <color rgb="FFFF0000"/>
      <name val="Calibri"/>
      <family val="2"/>
      <charset val="238"/>
      <scheme val="minor"/>
    </font>
    <font>
      <b/>
      <sz val="10"/>
      <color rgb="FFFF0000"/>
      <name val="Calibri"/>
      <family val="2"/>
      <charset val="238"/>
      <scheme val="minor"/>
    </font>
    <font>
      <sz val="10"/>
      <color rgb="FFFF0000"/>
      <name val="Calibri"/>
      <family val="2"/>
      <charset val="238"/>
      <scheme val="minor"/>
    </font>
    <font>
      <b/>
      <sz val="11"/>
      <color rgb="FFFF0000"/>
      <name val="Calibri"/>
      <family val="2"/>
      <scheme val="minor"/>
    </font>
    <font>
      <b/>
      <sz val="10"/>
      <color rgb="FFFF0000"/>
      <name val="Calibri"/>
      <family val="2"/>
      <scheme val="minor"/>
    </font>
    <font>
      <sz val="11"/>
      <name val="Arial"/>
      <family val="2"/>
      <charset val="238"/>
    </font>
    <font>
      <sz val="11"/>
      <name val="Calibri"/>
      <family val="2"/>
      <scheme val="minor"/>
    </font>
    <font>
      <strike/>
      <sz val="11"/>
      <name val="Calibri"/>
      <family val="2"/>
      <charset val="238"/>
      <scheme val="minor"/>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3"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medium">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FF0000"/>
      </right>
      <top/>
      <bottom/>
      <diagonal/>
    </border>
    <border>
      <left style="medium">
        <color indexed="64"/>
      </left>
      <right/>
      <top style="thin">
        <color indexed="64"/>
      </top>
      <bottom style="thin">
        <color rgb="FFFF0000"/>
      </bottom>
      <diagonal/>
    </border>
    <border>
      <left/>
      <right/>
      <top style="thin">
        <color indexed="64"/>
      </top>
      <bottom style="thin">
        <color rgb="FFFF0000"/>
      </bottom>
      <diagonal/>
    </border>
    <border>
      <left/>
      <right/>
      <top/>
      <bottom style="medium">
        <color indexed="64"/>
      </bottom>
      <diagonal/>
    </border>
    <border>
      <left style="medium">
        <color indexed="64"/>
      </left>
      <right style="thin">
        <color indexed="64"/>
      </right>
      <top/>
      <bottom style="medium">
        <color indexed="64"/>
      </bottom>
      <diagonal/>
    </border>
  </borders>
  <cellStyleXfs count="45">
    <xf numFmtId="0" fontId="0" fillId="0" borderId="0"/>
    <xf numFmtId="44" fontId="3" fillId="0" borderId="0" applyFont="0" applyFill="0" applyBorder="0" applyAlignment="0" applyProtection="0"/>
    <xf numFmtId="9" fontId="3" fillId="0" borderId="0" applyFont="0" applyFill="0" applyBorder="0" applyAlignment="0" applyProtection="0"/>
    <xf numFmtId="165" fontId="4" fillId="0" borderId="0" applyBorder="0" applyProtection="0"/>
    <xf numFmtId="0" fontId="2" fillId="0" borderId="0"/>
    <xf numFmtId="0" fontId="3" fillId="0" borderId="0"/>
    <xf numFmtId="0" fontId="5" fillId="0" borderId="0"/>
    <xf numFmtId="44" fontId="3" fillId="0" borderId="0" applyFont="0" applyFill="0" applyBorder="0" applyAlignment="0" applyProtection="0"/>
    <xf numFmtId="0" fontId="2" fillId="0" borderId="0"/>
    <xf numFmtId="0" fontId="6" fillId="0" borderId="0"/>
    <xf numFmtId="9" fontId="2" fillId="0" borderId="0" applyFont="0" applyFill="0" applyBorder="0" applyAlignment="0" applyProtection="0"/>
    <xf numFmtId="0" fontId="7" fillId="0" borderId="0"/>
    <xf numFmtId="44" fontId="3" fillId="0" borderId="0" applyFont="0" applyFill="0" applyBorder="0" applyAlignment="0" applyProtection="0"/>
    <xf numFmtId="0" fontId="8" fillId="0" borderId="0"/>
    <xf numFmtId="0" fontId="2" fillId="0" borderId="0"/>
    <xf numFmtId="44" fontId="7" fillId="0" borderId="0" applyFont="0" applyFill="0" applyBorder="0" applyAlignment="0" applyProtection="0"/>
    <xf numFmtId="0" fontId="7" fillId="0" borderId="0"/>
    <xf numFmtId="0" fontId="7" fillId="0" borderId="0"/>
    <xf numFmtId="0" fontId="6" fillId="0" borderId="0"/>
    <xf numFmtId="0" fontId="6" fillId="0" borderId="0"/>
    <xf numFmtId="43" fontId="6" fillId="0" borderId="0" applyFont="0" applyFill="0" applyBorder="0" applyAlignment="0" applyProtection="0"/>
    <xf numFmtId="0" fontId="2" fillId="0" borderId="0"/>
    <xf numFmtId="0" fontId="7" fillId="0" borderId="0"/>
    <xf numFmtId="0" fontId="7" fillId="0" borderId="0"/>
    <xf numFmtId="9" fontId="6" fillId="0" borderId="0" applyFont="0" applyFill="0" applyBorder="0" applyAlignment="0" applyProtection="0"/>
    <xf numFmtId="9" fontId="2" fillId="0" borderId="0" applyFont="0" applyFill="0" applyBorder="0" applyAlignment="0" applyProtection="0"/>
    <xf numFmtId="44" fontId="6" fillId="0" borderId="0" applyFont="0" applyFill="0" applyBorder="0" applyAlignment="0" applyProtection="0"/>
    <xf numFmtId="167" fontId="4" fillId="0" borderId="0" applyBorder="0" applyProtection="0"/>
    <xf numFmtId="0" fontId="3" fillId="0" borderId="0"/>
    <xf numFmtId="44" fontId="7"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3" fillId="0" borderId="0" applyFont="0" applyFill="0" applyBorder="0" applyAlignment="0" applyProtection="0"/>
    <xf numFmtId="0" fontId="2" fillId="0" borderId="0"/>
    <xf numFmtId="44" fontId="7" fillId="0" borderId="0" applyFont="0" applyFill="0" applyBorder="0" applyAlignment="0" applyProtection="0"/>
    <xf numFmtId="0" fontId="2" fillId="0" borderId="0"/>
    <xf numFmtId="0" fontId="6" fillId="0" borderId="0"/>
    <xf numFmtId="0" fontId="2" fillId="0" borderId="0"/>
    <xf numFmtId="9" fontId="2"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0" fontId="7" fillId="0" borderId="0"/>
    <xf numFmtId="0" fontId="18" fillId="0" borderId="0" applyNumberFormat="0" applyBorder="0" applyProtection="0"/>
    <xf numFmtId="0" fontId="20" fillId="0" borderId="0"/>
  </cellStyleXfs>
  <cellXfs count="311">
    <xf numFmtId="0" fontId="0" fillId="0" borderId="0" xfId="0"/>
    <xf numFmtId="44" fontId="0" fillId="0" borderId="0" xfId="1" applyFont="1"/>
    <xf numFmtId="0" fontId="11" fillId="2" borderId="12" xfId="42" applyFont="1" applyFill="1" applyBorder="1" applyAlignment="1">
      <alignment horizontal="centerContinuous" vertical="center"/>
    </xf>
    <xf numFmtId="166" fontId="11" fillId="2" borderId="12" xfId="42" applyNumberFormat="1" applyFont="1" applyFill="1" applyBorder="1" applyAlignment="1">
      <alignment horizontal="centerContinuous" vertical="center"/>
    </xf>
    <xf numFmtId="9" fontId="11" fillId="2" borderId="15" xfId="2" applyFont="1" applyFill="1" applyBorder="1" applyAlignment="1">
      <alignment horizontal="center" vertical="center"/>
    </xf>
    <xf numFmtId="49" fontId="11" fillId="0" borderId="16" xfId="0" applyNumberFormat="1" applyFont="1" applyBorder="1" applyAlignment="1">
      <alignment horizontal="center" vertical="center" wrapText="1"/>
    </xf>
    <xf numFmtId="0" fontId="13" fillId="0" borderId="16" xfId="0" applyFont="1" applyBorder="1" applyAlignment="1" applyProtection="1">
      <alignment horizontal="center" vertical="center" wrapText="1"/>
      <protection locked="0"/>
    </xf>
    <xf numFmtId="0" fontId="11" fillId="0" borderId="16" xfId="0" applyFont="1" applyBorder="1" applyAlignment="1">
      <alignment horizontal="center" vertical="center" wrapText="1"/>
    </xf>
    <xf numFmtId="0" fontId="11" fillId="3" borderId="3" xfId="0" applyFont="1" applyFill="1" applyBorder="1" applyAlignment="1">
      <alignment horizontal="center" vertical="center" wrapText="1"/>
    </xf>
    <xf numFmtId="168" fontId="14" fillId="0" borderId="16" xfId="0" applyNumberFormat="1" applyFont="1" applyBorder="1" applyAlignment="1">
      <alignment horizontal="center" vertical="center" wrapText="1"/>
    </xf>
    <xf numFmtId="0" fontId="11" fillId="2" borderId="3" xfId="0" applyFont="1" applyFill="1" applyBorder="1" applyAlignment="1">
      <alignment horizontal="center" vertical="center" wrapText="1"/>
    </xf>
    <xf numFmtId="44" fontId="11" fillId="2" borderId="3" xfId="1" applyFont="1" applyFill="1" applyBorder="1" applyAlignment="1">
      <alignment horizontal="center" vertical="center" wrapText="1"/>
    </xf>
    <xf numFmtId="9" fontId="11" fillId="2" borderId="3" xfId="2"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vertical="center" wrapText="1"/>
    </xf>
    <xf numFmtId="44" fontId="11" fillId="0" borderId="5" xfId="1" applyFont="1" applyBorder="1" applyAlignment="1">
      <alignment vertical="center" wrapText="1"/>
    </xf>
    <xf numFmtId="9" fontId="11" fillId="0" borderId="5" xfId="2" applyFont="1" applyBorder="1" applyAlignment="1">
      <alignment vertical="center" wrapText="1"/>
    </xf>
    <xf numFmtId="9" fontId="10" fillId="0" borderId="8" xfId="2" applyFont="1" applyBorder="1" applyAlignment="1">
      <alignment horizontal="center" vertical="center"/>
    </xf>
    <xf numFmtId="0" fontId="0" fillId="0" borderId="0" xfId="0" applyAlignment="1">
      <alignment horizontal="center" vertical="center" wrapText="1"/>
    </xf>
    <xf numFmtId="49" fontId="10" fillId="0" borderId="0" xfId="0" applyNumberFormat="1" applyFont="1"/>
    <xf numFmtId="0" fontId="0" fillId="0" borderId="0" xfId="0" applyAlignment="1">
      <alignment horizontal="left" vertical="center"/>
    </xf>
    <xf numFmtId="0" fontId="0" fillId="0" borderId="0" xfId="0" applyAlignment="1">
      <alignment horizontal="center"/>
    </xf>
    <xf numFmtId="0" fontId="0" fillId="0" borderId="0" xfId="0" applyAlignment="1">
      <alignment wrapText="1"/>
    </xf>
    <xf numFmtId="3" fontId="0" fillId="0" borderId="0" xfId="0" applyNumberFormat="1" applyAlignment="1">
      <alignment wrapText="1"/>
    </xf>
    <xf numFmtId="0" fontId="11" fillId="2" borderId="13" xfId="42" applyFont="1" applyFill="1" applyBorder="1" applyAlignment="1">
      <alignment horizontal="centerContinuous" vertical="center"/>
    </xf>
    <xf numFmtId="0" fontId="11" fillId="2" borderId="14" xfId="42" applyFont="1" applyFill="1" applyBorder="1" applyAlignment="1">
      <alignment horizontal="centerContinuous" vertical="center" wrapText="1"/>
    </xf>
    <xf numFmtId="0" fontId="10" fillId="0" borderId="0" xfId="0" applyFont="1"/>
    <xf numFmtId="0" fontId="15" fillId="0" borderId="4" xfId="0" applyFont="1" applyBorder="1" applyAlignment="1">
      <alignment horizontal="left" vertical="center"/>
    </xf>
    <xf numFmtId="0" fontId="11" fillId="0" borderId="5" xfId="0" applyFont="1" applyBorder="1" applyAlignment="1">
      <alignment horizontal="left" vertical="center" wrapText="1"/>
    </xf>
    <xf numFmtId="0" fontId="15" fillId="0" borderId="6" xfId="0" applyFont="1" applyBorder="1" applyAlignment="1">
      <alignment vertical="center" wrapText="1"/>
    </xf>
    <xf numFmtId="49" fontId="10" fillId="0" borderId="7" xfId="0" applyNumberFormat="1" applyFont="1" applyBorder="1" applyAlignment="1">
      <alignment horizontal="center" vertical="center"/>
    </xf>
    <xf numFmtId="0" fontId="12" fillId="0" borderId="7" xfId="0" applyFont="1" applyBorder="1" applyAlignment="1">
      <alignment horizontal="left" vertical="center" wrapText="1"/>
    </xf>
    <xf numFmtId="0" fontId="12" fillId="0" borderId="7" xfId="0" applyFont="1" applyBorder="1" applyAlignment="1">
      <alignment horizontal="center" vertical="center"/>
    </xf>
    <xf numFmtId="3" fontId="16" fillId="3" borderId="7" xfId="0" applyNumberFormat="1" applyFont="1" applyFill="1" applyBorder="1" applyAlignment="1">
      <alignment horizontal="center" vertical="center"/>
    </xf>
    <xf numFmtId="3" fontId="10" fillId="3" borderId="7" xfId="0" applyNumberFormat="1" applyFont="1" applyFill="1" applyBorder="1" applyAlignment="1">
      <alignment horizontal="center" vertical="center"/>
    </xf>
    <xf numFmtId="0" fontId="12" fillId="0" borderId="7" xfId="19" applyFont="1" applyBorder="1" applyAlignment="1">
      <alignment horizontal="center" vertical="center" wrapText="1"/>
    </xf>
    <xf numFmtId="0" fontId="0" fillId="2" borderId="7" xfId="0" applyFill="1" applyBorder="1" applyAlignment="1">
      <alignment horizontal="center" vertical="center"/>
    </xf>
    <xf numFmtId="0" fontId="0" fillId="2" borderId="7" xfId="0" applyFill="1" applyBorder="1" applyAlignment="1">
      <alignment horizontal="center" vertical="center" wrapText="1"/>
    </xf>
    <xf numFmtId="9" fontId="15" fillId="2" borderId="7" xfId="2" applyFont="1" applyFill="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3" fontId="0" fillId="0" borderId="0" xfId="0" applyNumberFormat="1"/>
    <xf numFmtId="9" fontId="10" fillId="0" borderId="0" xfId="2" applyFont="1" applyBorder="1" applyAlignment="1">
      <alignment horizontal="center" vertical="center"/>
    </xf>
    <xf numFmtId="0" fontId="9" fillId="0" borderId="0" xfId="0" applyFont="1" applyAlignment="1">
      <alignment vertical="top" wrapText="1"/>
    </xf>
    <xf numFmtId="0" fontId="0" fillId="0" borderId="7" xfId="0" applyBorder="1" applyAlignment="1">
      <alignment horizontal="center" vertical="center" wrapText="1"/>
    </xf>
    <xf numFmtId="0" fontId="0" fillId="0" borderId="7" xfId="19" applyFont="1" applyBorder="1" applyAlignment="1">
      <alignment horizontal="center" vertical="center" wrapText="1"/>
    </xf>
    <xf numFmtId="0" fontId="11" fillId="0" borderId="2" xfId="0" applyFont="1" applyBorder="1" applyAlignment="1">
      <alignment horizontal="left" vertical="center" wrapText="1"/>
    </xf>
    <xf numFmtId="0" fontId="12" fillId="0" borderId="7" xfId="0" applyFont="1" applyBorder="1" applyAlignment="1">
      <alignment horizontal="justify" vertical="top" wrapText="1"/>
    </xf>
    <xf numFmtId="0" fontId="12" fillId="0" borderId="7" xfId="0" applyFont="1" applyBorder="1" applyAlignment="1">
      <alignment horizontal="justify" vertical="center" wrapText="1"/>
    </xf>
    <xf numFmtId="9" fontId="15" fillId="2" borderId="17" xfId="2" applyFont="1" applyFill="1" applyBorder="1" applyAlignment="1">
      <alignment horizontal="center" vertical="center" wrapText="1"/>
    </xf>
    <xf numFmtId="2" fontId="19" fillId="0" borderId="19" xfId="0" applyNumberFormat="1" applyFont="1" applyBorder="1" applyAlignment="1">
      <alignment horizontal="center" vertical="center" wrapText="1" readingOrder="1"/>
    </xf>
    <xf numFmtId="0" fontId="12" fillId="0" borderId="17" xfId="0" applyFont="1" applyBorder="1" applyAlignment="1">
      <alignment horizontal="justify" vertical="top" wrapText="1"/>
    </xf>
    <xf numFmtId="0" fontId="12" fillId="0" borderId="11" xfId="0" applyFont="1" applyBorder="1" applyAlignment="1">
      <alignment horizontal="justify" vertical="top" wrapText="1"/>
    </xf>
    <xf numFmtId="0" fontId="10" fillId="0" borderId="17" xfId="0" applyFont="1" applyBorder="1" applyAlignment="1">
      <alignment horizontal="center" vertical="center"/>
    </xf>
    <xf numFmtId="0" fontId="12" fillId="0" borderId="17" xfId="0" applyFont="1" applyBorder="1" applyAlignment="1">
      <alignment horizontal="center" vertical="center"/>
    </xf>
    <xf numFmtId="0" fontId="0" fillId="2" borderId="17" xfId="0" applyFill="1" applyBorder="1" applyAlignment="1">
      <alignment horizontal="center" vertical="center"/>
    </xf>
    <xf numFmtId="0" fontId="0" fillId="2" borderId="17" xfId="0" applyFill="1" applyBorder="1" applyAlignment="1">
      <alignment horizontal="center" vertical="center" wrapText="1"/>
    </xf>
    <xf numFmtId="3" fontId="10" fillId="3" borderId="17" xfId="0" applyNumberFormat="1" applyFont="1" applyFill="1" applyBorder="1" applyAlignment="1">
      <alignment horizontal="center" vertical="center"/>
    </xf>
    <xf numFmtId="3" fontId="16" fillId="3" borderId="17" xfId="0" applyNumberFormat="1" applyFont="1" applyFill="1" applyBorder="1" applyAlignment="1">
      <alignment horizontal="center" vertical="center"/>
    </xf>
    <xf numFmtId="49" fontId="10" fillId="0" borderId="17" xfId="0" applyNumberFormat="1" applyFont="1" applyBorder="1" applyAlignment="1">
      <alignment horizontal="center" vertical="center"/>
    </xf>
    <xf numFmtId="0" fontId="12" fillId="0" borderId="17" xfId="0" applyFont="1" applyBorder="1" applyAlignment="1">
      <alignment horizontal="justify" vertical="center" wrapText="1"/>
    </xf>
    <xf numFmtId="49" fontId="10" fillId="0" borderId="20" xfId="0" applyNumberFormat="1" applyFont="1" applyBorder="1" applyAlignment="1">
      <alignment horizontal="center" vertical="center"/>
    </xf>
    <xf numFmtId="0" fontId="12" fillId="0" borderId="20" xfId="0" applyFont="1" applyBorder="1" applyAlignment="1">
      <alignment horizontal="justify" vertical="center" wrapText="1"/>
    </xf>
    <xf numFmtId="0" fontId="12" fillId="0" borderId="20" xfId="0" applyFont="1" applyBorder="1" applyAlignment="1">
      <alignment horizontal="center" vertical="center"/>
    </xf>
    <xf numFmtId="3" fontId="16" fillId="3" borderId="20" xfId="0" applyNumberFormat="1" applyFont="1" applyFill="1" applyBorder="1" applyAlignment="1">
      <alignment horizontal="center" vertical="center"/>
    </xf>
    <xf numFmtId="3" fontId="10" fillId="3" borderId="20" xfId="0" applyNumberFormat="1" applyFont="1" applyFill="1" applyBorder="1" applyAlignment="1">
      <alignment horizontal="center" vertical="center"/>
    </xf>
    <xf numFmtId="0" fontId="0" fillId="2" borderId="20" xfId="0" applyFill="1" applyBorder="1" applyAlignment="1">
      <alignment horizontal="center" vertical="center"/>
    </xf>
    <xf numFmtId="0" fontId="0" fillId="2" borderId="20" xfId="0" applyFill="1" applyBorder="1" applyAlignment="1">
      <alignment horizontal="center" vertical="center" wrapText="1"/>
    </xf>
    <xf numFmtId="44" fontId="15" fillId="2" borderId="20" xfId="1" applyFont="1" applyFill="1" applyBorder="1" applyAlignment="1">
      <alignment horizontal="center" vertical="center" wrapText="1"/>
    </xf>
    <xf numFmtId="0" fontId="10" fillId="0" borderId="20" xfId="0" applyFont="1" applyBorder="1" applyAlignment="1">
      <alignment horizontal="center" vertical="center"/>
    </xf>
    <xf numFmtId="0" fontId="12" fillId="0" borderId="16" xfId="0" applyFont="1" applyBorder="1" applyAlignment="1">
      <alignment horizontal="justify" vertical="top" wrapText="1"/>
    </xf>
    <xf numFmtId="9" fontId="15" fillId="2" borderId="16" xfId="2" applyFont="1" applyFill="1" applyBorder="1" applyAlignment="1">
      <alignment horizontal="center" vertical="center" wrapText="1"/>
    </xf>
    <xf numFmtId="44" fontId="15" fillId="2" borderId="7" xfId="1" applyFont="1" applyFill="1" applyBorder="1" applyAlignment="1">
      <alignment horizontal="center" vertical="center" wrapText="1"/>
    </xf>
    <xf numFmtId="44" fontId="15" fillId="2" borderId="17" xfId="1" applyFont="1" applyFill="1" applyBorder="1" applyAlignment="1">
      <alignment horizontal="center" vertical="center" wrapText="1"/>
    </xf>
    <xf numFmtId="0" fontId="12" fillId="0" borderId="7" xfId="4" applyFont="1" applyBorder="1" applyAlignment="1">
      <alignment horizontal="center" vertical="center" wrapText="1"/>
    </xf>
    <xf numFmtId="0" fontId="15" fillId="0" borderId="8" xfId="4" applyFont="1" applyBorder="1" applyAlignment="1">
      <alignment horizontal="centerContinuous" vertical="center"/>
    </xf>
    <xf numFmtId="0" fontId="10" fillId="0" borderId="16" xfId="0" applyFont="1" applyBorder="1" applyAlignment="1">
      <alignment horizontal="center" vertical="center"/>
    </xf>
    <xf numFmtId="0" fontId="10" fillId="0" borderId="8" xfId="0" applyFont="1" applyBorder="1" applyAlignment="1">
      <alignment horizontal="center" vertical="center"/>
    </xf>
    <xf numFmtId="44" fontId="11" fillId="2" borderId="14" xfId="1" applyFont="1" applyFill="1" applyBorder="1" applyAlignment="1">
      <alignment horizontal="center" vertical="center"/>
    </xf>
    <xf numFmtId="0" fontId="22" fillId="0" borderId="7" xfId="0" applyFont="1" applyBorder="1" applyAlignment="1">
      <alignment horizontal="justify" vertical="center" wrapText="1"/>
    </xf>
    <xf numFmtId="0" fontId="23" fillId="0" borderId="0" xfId="0" applyFont="1"/>
    <xf numFmtId="0" fontId="9" fillId="0" borderId="0" xfId="0" applyFont="1"/>
    <xf numFmtId="164" fontId="0" fillId="0" borderId="0" xfId="0" applyNumberFormat="1"/>
    <xf numFmtId="164" fontId="9" fillId="0" borderId="0" xfId="0" applyNumberFormat="1" applyFont="1"/>
    <xf numFmtId="0" fontId="0" fillId="2" borderId="11" xfId="0" applyFill="1" applyBorder="1" applyAlignment="1">
      <alignment horizontal="center" vertical="center" wrapText="1"/>
    </xf>
    <xf numFmtId="3" fontId="10" fillId="3" borderId="11" xfId="0" applyNumberFormat="1" applyFont="1" applyFill="1" applyBorder="1" applyAlignment="1">
      <alignment horizontal="center" vertical="center"/>
    </xf>
    <xf numFmtId="0" fontId="12" fillId="0" borderId="11" xfId="0" applyFont="1" applyBorder="1" applyAlignment="1">
      <alignment horizontal="center" vertical="center"/>
    </xf>
    <xf numFmtId="3" fontId="16" fillId="3" borderId="11" xfId="0" applyNumberFormat="1" applyFont="1" applyFill="1" applyBorder="1" applyAlignment="1">
      <alignment horizontal="center" vertical="center"/>
    </xf>
    <xf numFmtId="0" fontId="12" fillId="0" borderId="11" xfId="19" applyFont="1" applyBorder="1" applyAlignment="1">
      <alignment horizontal="center" vertical="center" wrapText="1"/>
    </xf>
    <xf numFmtId="0" fontId="0" fillId="0" borderId="11" xfId="19" applyFont="1" applyBorder="1" applyAlignment="1">
      <alignment horizontal="center" vertical="center" wrapText="1"/>
    </xf>
    <xf numFmtId="0" fontId="0" fillId="0" borderId="11" xfId="0" applyBorder="1" applyAlignment="1">
      <alignment horizontal="center" vertical="center" wrapText="1"/>
    </xf>
    <xf numFmtId="0" fontId="0" fillId="2" borderId="11" xfId="0" applyFill="1" applyBorder="1" applyAlignment="1">
      <alignment horizontal="center" vertical="center"/>
    </xf>
    <xf numFmtId="9" fontId="15" fillId="2" borderId="11" xfId="2" applyFont="1" applyFill="1" applyBorder="1" applyAlignment="1">
      <alignment horizontal="center" vertical="center" wrapText="1"/>
    </xf>
    <xf numFmtId="44" fontId="15" fillId="2" borderId="11" xfId="1" applyFont="1" applyFill="1" applyBorder="1" applyAlignment="1">
      <alignment horizontal="center" vertical="center" wrapText="1"/>
    </xf>
    <xf numFmtId="0" fontId="12" fillId="0" borderId="0" xfId="4" applyFont="1" applyAlignment="1">
      <alignment horizontal="center" vertical="center" wrapText="1"/>
    </xf>
    <xf numFmtId="44" fontId="0" fillId="0" borderId="0" xfId="0" applyNumberFormat="1"/>
    <xf numFmtId="0" fontId="12" fillId="0" borderId="21" xfId="19" applyFont="1" applyBorder="1" applyAlignment="1">
      <alignment horizontal="center" vertical="center" wrapText="1"/>
    </xf>
    <xf numFmtId="0" fontId="0" fillId="0" borderId="21" xfId="19" applyFont="1" applyBorder="1" applyAlignment="1">
      <alignment horizontal="center" vertical="center" wrapText="1"/>
    </xf>
    <xf numFmtId="0" fontId="0" fillId="0" borderId="21" xfId="0" applyBorder="1" applyAlignment="1">
      <alignment horizontal="center" vertical="center" wrapText="1"/>
    </xf>
    <xf numFmtId="0" fontId="12" fillId="0" borderId="21" xfId="0" applyFont="1" applyBorder="1" applyAlignment="1">
      <alignment horizontal="center" vertical="center"/>
    </xf>
    <xf numFmtId="3" fontId="16" fillId="0" borderId="21" xfId="0" applyNumberFormat="1" applyFont="1" applyBorder="1" applyAlignment="1">
      <alignment horizontal="center" vertical="center"/>
    </xf>
    <xf numFmtId="3" fontId="10" fillId="0" borderId="21" xfId="0" applyNumberFormat="1" applyFont="1" applyBorder="1" applyAlignment="1">
      <alignment horizontal="center" vertical="center"/>
    </xf>
    <xf numFmtId="0" fontId="0" fillId="0" borderId="21" xfId="0" applyBorder="1" applyAlignment="1">
      <alignment horizontal="center" vertical="center"/>
    </xf>
    <xf numFmtId="44" fontId="15" fillId="0" borderId="21" xfId="1" applyFont="1" applyFill="1" applyBorder="1" applyAlignment="1">
      <alignment horizontal="center" vertical="center" wrapText="1"/>
    </xf>
    <xf numFmtId="9" fontId="15" fillId="0" borderId="21" xfId="2" applyFont="1" applyFill="1" applyBorder="1" applyAlignment="1">
      <alignment horizontal="center" vertical="center" wrapText="1"/>
    </xf>
    <xf numFmtId="0" fontId="11" fillId="0" borderId="7" xfId="0" applyFont="1" applyBorder="1" applyAlignment="1">
      <alignment horizontal="left" vertical="center" wrapText="1"/>
    </xf>
    <xf numFmtId="0" fontId="12" fillId="0" borderId="22" xfId="0" applyFont="1" applyBorder="1" applyAlignment="1">
      <alignment horizontal="center" vertical="center"/>
    </xf>
    <xf numFmtId="3" fontId="16" fillId="0" borderId="22" xfId="0" applyNumberFormat="1" applyFont="1" applyBorder="1" applyAlignment="1">
      <alignment horizontal="center" vertical="center"/>
    </xf>
    <xf numFmtId="3" fontId="10" fillId="0" borderId="22" xfId="0" applyNumberFormat="1" applyFont="1" applyBorder="1" applyAlignment="1">
      <alignment horizontal="center" vertical="center"/>
    </xf>
    <xf numFmtId="0" fontId="12" fillId="0" borderId="22" xfId="19" applyFont="1" applyBorder="1" applyAlignment="1">
      <alignment horizontal="center" vertical="center" wrapText="1"/>
    </xf>
    <xf numFmtId="0" fontId="0" fillId="0" borderId="22" xfId="19" applyFont="1" applyBorder="1" applyAlignment="1">
      <alignment horizontal="center" vertical="center" wrapText="1"/>
    </xf>
    <xf numFmtId="0" fontId="0" fillId="0" borderId="22" xfId="0" applyBorder="1" applyAlignment="1">
      <alignment horizontal="center" vertical="center" wrapText="1"/>
    </xf>
    <xf numFmtId="0" fontId="0" fillId="0" borderId="22" xfId="0" applyBorder="1" applyAlignment="1">
      <alignment horizontal="center" vertical="center"/>
    </xf>
    <xf numFmtId="44" fontId="15" fillId="0" borderId="22" xfId="1" applyFont="1" applyFill="1" applyBorder="1" applyAlignment="1">
      <alignment horizontal="center" vertical="center" wrapText="1"/>
    </xf>
    <xf numFmtId="9" fontId="15" fillId="0" borderId="22" xfId="2" applyFont="1" applyFill="1" applyBorder="1" applyAlignment="1">
      <alignment horizontal="center" vertical="center" wrapText="1"/>
    </xf>
    <xf numFmtId="0" fontId="11" fillId="0" borderId="0" xfId="0" applyFont="1" applyAlignment="1" applyProtection="1">
      <alignment vertical="center"/>
      <protection locked="0"/>
    </xf>
    <xf numFmtId="0" fontId="22" fillId="0" borderId="0" xfId="0" applyFont="1" applyProtection="1">
      <protection locked="0"/>
    </xf>
    <xf numFmtId="0" fontId="12" fillId="0" borderId="0" xfId="0" applyFont="1" applyProtection="1">
      <protection locked="0"/>
    </xf>
    <xf numFmtId="0" fontId="6" fillId="0" borderId="0" xfId="0" applyFont="1" applyProtection="1">
      <protection locked="0"/>
    </xf>
    <xf numFmtId="0" fontId="26" fillId="0" borderId="0" xfId="0" applyFont="1" applyProtection="1">
      <protection locked="0"/>
    </xf>
    <xf numFmtId="0" fontId="27" fillId="0" borderId="0" xfId="0" applyFont="1" applyProtection="1">
      <protection locked="0"/>
    </xf>
    <xf numFmtId="0" fontId="28" fillId="0" borderId="23" xfId="0" applyFont="1" applyBorder="1" applyProtection="1">
      <protection locked="0"/>
    </xf>
    <xf numFmtId="0" fontId="1" fillId="0" borderId="0" xfId="0" applyFont="1" applyProtection="1">
      <protection locked="0"/>
    </xf>
    <xf numFmtId="0" fontId="22" fillId="0" borderId="23" xfId="0" applyFont="1" applyBorder="1" applyAlignment="1" applyProtection="1">
      <alignment vertical="center"/>
      <protection locked="0"/>
    </xf>
    <xf numFmtId="0" fontId="22" fillId="0" borderId="0" xfId="0" applyFont="1" applyAlignment="1" applyProtection="1">
      <alignment vertical="center"/>
      <protection locked="0"/>
    </xf>
    <xf numFmtId="0" fontId="30" fillId="4" borderId="24" xfId="0" applyFont="1" applyFill="1" applyBorder="1" applyAlignment="1" applyProtection="1">
      <alignment vertical="center"/>
      <protection locked="0"/>
    </xf>
    <xf numFmtId="0" fontId="30" fillId="4" borderId="12" xfId="0" applyFont="1" applyFill="1" applyBorder="1" applyAlignment="1" applyProtection="1">
      <alignment vertical="center"/>
      <protection locked="0"/>
    </xf>
    <xf numFmtId="0" fontId="30" fillId="4" borderId="25" xfId="0" applyFont="1" applyFill="1" applyBorder="1" applyAlignment="1" applyProtection="1">
      <alignment vertical="center"/>
      <protection locked="0"/>
    </xf>
    <xf numFmtId="0" fontId="30" fillId="2" borderId="24" xfId="0" applyFont="1" applyFill="1" applyBorder="1" applyAlignment="1" applyProtection="1">
      <alignment vertical="center"/>
      <protection locked="0"/>
    </xf>
    <xf numFmtId="0" fontId="30" fillId="2" borderId="12" xfId="0" applyFont="1" applyFill="1" applyBorder="1" applyAlignment="1" applyProtection="1">
      <alignment vertical="center"/>
      <protection locked="0"/>
    </xf>
    <xf numFmtId="0" fontId="30" fillId="2" borderId="12" xfId="0" applyFont="1" applyFill="1" applyBorder="1" applyAlignment="1" applyProtection="1">
      <alignment horizontal="center" vertical="center"/>
      <protection locked="0"/>
    </xf>
    <xf numFmtId="0" fontId="30" fillId="2" borderId="25" xfId="0" applyFont="1" applyFill="1" applyBorder="1" applyAlignment="1" applyProtection="1">
      <alignment vertical="center"/>
      <protection locked="0"/>
    </xf>
    <xf numFmtId="0" fontId="31" fillId="4" borderId="1" xfId="0" applyFont="1" applyFill="1" applyBorder="1" applyAlignment="1" applyProtection="1">
      <alignment horizontal="center" vertical="center" wrapText="1"/>
      <protection locked="0"/>
    </xf>
    <xf numFmtId="0" fontId="32" fillId="0" borderId="1" xfId="0" applyFont="1" applyBorder="1" applyAlignment="1" applyProtection="1">
      <alignment horizontal="left" vertical="center" wrapText="1"/>
      <protection locked="0"/>
    </xf>
    <xf numFmtId="0" fontId="32" fillId="4" borderId="1" xfId="0" applyFont="1" applyFill="1" applyBorder="1" applyAlignment="1">
      <alignment horizontal="center" vertical="center"/>
    </xf>
    <xf numFmtId="3" fontId="32" fillId="4" borderId="1" xfId="0" applyNumberFormat="1" applyFont="1" applyFill="1" applyBorder="1" applyAlignment="1">
      <alignment horizontal="center" vertical="center"/>
    </xf>
    <xf numFmtId="3" fontId="31" fillId="4" borderId="1" xfId="0" applyNumberFormat="1" applyFont="1" applyFill="1" applyBorder="1" applyAlignment="1">
      <alignment horizontal="center" vertical="center"/>
    </xf>
    <xf numFmtId="0" fontId="32" fillId="0" borderId="1"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protection locked="0"/>
    </xf>
    <xf numFmtId="0" fontId="32" fillId="2" borderId="1" xfId="0" applyFont="1" applyFill="1" applyBorder="1" applyAlignment="1" applyProtection="1">
      <alignment horizontal="center" vertical="center"/>
      <protection locked="0"/>
    </xf>
    <xf numFmtId="166" fontId="32" fillId="2" borderId="1" xfId="0" applyNumberFormat="1" applyFont="1" applyFill="1" applyBorder="1" applyAlignment="1" applyProtection="1">
      <alignment horizontal="center" vertical="center"/>
      <protection locked="0"/>
    </xf>
    <xf numFmtId="9" fontId="32" fillId="2" borderId="1" xfId="2" applyFont="1" applyFill="1" applyBorder="1" applyAlignment="1" applyProtection="1">
      <alignment horizontal="center" vertical="center"/>
      <protection locked="0"/>
    </xf>
    <xf numFmtId="0" fontId="28" fillId="0" borderId="27" xfId="0" applyFont="1" applyBorder="1" applyProtection="1">
      <protection locked="0"/>
    </xf>
    <xf numFmtId="0" fontId="31" fillId="2" borderId="1" xfId="22" applyFont="1" applyFill="1" applyBorder="1" applyAlignment="1" applyProtection="1">
      <alignment horizontal="center" vertical="center" wrapText="1"/>
      <protection locked="0"/>
    </xf>
    <xf numFmtId="0" fontId="0" fillId="0" borderId="1" xfId="0" applyBorder="1"/>
    <xf numFmtId="0" fontId="31" fillId="0" borderId="1" xfId="0" applyFont="1" applyBorder="1" applyAlignment="1" applyProtection="1">
      <alignment horizontal="center" vertical="center" wrapText="1"/>
      <protection locked="0"/>
    </xf>
    <xf numFmtId="168" fontId="33" fillId="0" borderId="1" xfId="0" applyNumberFormat="1" applyFont="1" applyBorder="1" applyAlignment="1">
      <alignment horizontal="center" vertical="center" wrapText="1"/>
    </xf>
    <xf numFmtId="0" fontId="27" fillId="2" borderId="1" xfId="0" applyFont="1" applyFill="1" applyBorder="1" applyAlignment="1">
      <alignment horizontal="center" vertical="center" wrapText="1"/>
    </xf>
    <xf numFmtId="44" fontId="27" fillId="2" borderId="1" xfId="1" applyFont="1" applyFill="1" applyBorder="1" applyAlignment="1">
      <alignment horizontal="center" vertical="center" wrapText="1"/>
    </xf>
    <xf numFmtId="164" fontId="31" fillId="5" borderId="1" xfId="22" applyNumberFormat="1" applyFont="1" applyFill="1" applyBorder="1" applyAlignment="1">
      <alignment horizontal="center" vertical="center" wrapText="1"/>
    </xf>
    <xf numFmtId="0" fontId="31" fillId="0" borderId="23" xfId="0" applyFont="1" applyBorder="1" applyAlignment="1" applyProtection="1">
      <alignment vertical="center"/>
      <protection locked="0"/>
    </xf>
    <xf numFmtId="0" fontId="31" fillId="0" borderId="0" xfId="0" applyFont="1" applyAlignment="1" applyProtection="1">
      <alignment horizontal="left" vertical="center"/>
      <protection locked="0"/>
    </xf>
    <xf numFmtId="0" fontId="31" fillId="0" borderId="0" xfId="0" applyFont="1" applyAlignment="1" applyProtection="1">
      <alignment vertical="center"/>
      <protection locked="0"/>
    </xf>
    <xf numFmtId="0" fontId="34" fillId="0" borderId="0" xfId="0" applyFont="1" applyAlignment="1" applyProtection="1">
      <alignment vertical="center"/>
      <protection locked="0"/>
    </xf>
    <xf numFmtId="3" fontId="31" fillId="2" borderId="1" xfId="0" applyNumberFormat="1" applyFont="1" applyFill="1" applyBorder="1" applyAlignment="1" applyProtection="1">
      <alignment horizontal="center" vertical="center"/>
      <protection locked="0"/>
    </xf>
    <xf numFmtId="49" fontId="15" fillId="0" borderId="7" xfId="0" applyNumberFormat="1" applyFont="1" applyBorder="1" applyAlignment="1">
      <alignment horizontal="center" vertical="center"/>
    </xf>
    <xf numFmtId="2" fontId="35" fillId="0" borderId="19" xfId="0" applyNumberFormat="1" applyFont="1" applyBorder="1" applyAlignment="1">
      <alignment horizontal="center" vertical="center" wrapText="1" readingOrder="1"/>
    </xf>
    <xf numFmtId="3" fontId="17" fillId="3" borderId="7" xfId="0" applyNumberFormat="1" applyFont="1" applyFill="1" applyBorder="1" applyAlignment="1">
      <alignment horizontal="center" vertical="center"/>
    </xf>
    <xf numFmtId="3" fontId="15" fillId="3" borderId="7" xfId="0" applyNumberFormat="1" applyFont="1" applyFill="1" applyBorder="1" applyAlignment="1">
      <alignment horizontal="center" vertical="center"/>
    </xf>
    <xf numFmtId="0" fontId="36" fillId="2" borderId="7" xfId="0" applyFont="1" applyFill="1" applyBorder="1" applyAlignment="1">
      <alignment horizontal="center" vertical="center"/>
    </xf>
    <xf numFmtId="0" fontId="36" fillId="2" borderId="7" xfId="0" applyFont="1" applyFill="1" applyBorder="1" applyAlignment="1">
      <alignment horizontal="center" vertical="center" wrapText="1"/>
    </xf>
    <xf numFmtId="0" fontId="15" fillId="0" borderId="1" xfId="0" applyFont="1" applyBorder="1" applyAlignment="1">
      <alignment horizontal="center" vertical="center"/>
    </xf>
    <xf numFmtId="0" fontId="36" fillId="0" borderId="0" xfId="0" applyFont="1"/>
    <xf numFmtId="3" fontId="11" fillId="3" borderId="1" xfId="42" applyNumberFormat="1" applyFont="1" applyFill="1" applyBorder="1" applyAlignment="1">
      <alignment horizontal="centerContinuous" vertical="center"/>
    </xf>
    <xf numFmtId="3" fontId="12" fillId="3" borderId="1" xfId="42" applyNumberFormat="1" applyFont="1" applyFill="1" applyBorder="1" applyAlignment="1">
      <alignment horizontal="centerContinuous" vertical="center"/>
    </xf>
    <xf numFmtId="3" fontId="10" fillId="2" borderId="7" xfId="0" applyNumberFormat="1" applyFont="1" applyFill="1" applyBorder="1" applyAlignment="1">
      <alignment horizontal="center" vertical="center"/>
    </xf>
    <xf numFmtId="3" fontId="16" fillId="2" borderId="7" xfId="0" applyNumberFormat="1" applyFont="1" applyFill="1" applyBorder="1" applyAlignment="1">
      <alignment horizontal="center" vertical="center"/>
    </xf>
    <xf numFmtId="44" fontId="11" fillId="5" borderId="5" xfId="1" applyFont="1" applyFill="1" applyBorder="1" applyAlignment="1">
      <alignment vertical="center" wrapText="1"/>
    </xf>
    <xf numFmtId="3" fontId="10" fillId="2" borderId="17" xfId="0" applyNumberFormat="1" applyFont="1" applyFill="1" applyBorder="1" applyAlignment="1">
      <alignment horizontal="center" vertical="center"/>
    </xf>
    <xf numFmtId="3" fontId="16" fillId="2" borderId="17" xfId="0" applyNumberFormat="1" applyFont="1" applyFill="1" applyBorder="1" applyAlignment="1">
      <alignment horizontal="center" vertical="center"/>
    </xf>
    <xf numFmtId="3" fontId="10" fillId="2" borderId="20" xfId="0" applyNumberFormat="1" applyFont="1" applyFill="1" applyBorder="1" applyAlignment="1">
      <alignment horizontal="center" vertical="center"/>
    </xf>
    <xf numFmtId="3" fontId="16" fillId="2" borderId="20" xfId="0" applyNumberFormat="1" applyFont="1" applyFill="1" applyBorder="1" applyAlignment="1">
      <alignment horizontal="center" vertical="center"/>
    </xf>
    <xf numFmtId="0" fontId="11" fillId="0" borderId="29" xfId="0" applyFont="1" applyBorder="1" applyAlignment="1">
      <alignment vertical="center" wrapText="1"/>
    </xf>
    <xf numFmtId="0" fontId="11" fillId="2" borderId="1" xfId="0" applyFont="1" applyFill="1" applyBorder="1" applyAlignment="1">
      <alignment horizontal="center" vertical="center" wrapText="1"/>
    </xf>
    <xf numFmtId="44" fontId="11" fillId="0" borderId="29" xfId="1" applyFont="1" applyBorder="1" applyAlignment="1">
      <alignment vertical="center" wrapText="1"/>
    </xf>
    <xf numFmtId="9" fontId="11" fillId="0" borderId="29" xfId="2" applyFont="1" applyBorder="1" applyAlignment="1">
      <alignment vertical="center" wrapText="1"/>
    </xf>
    <xf numFmtId="44" fontId="11" fillId="2" borderId="1" xfId="1" applyFont="1" applyFill="1" applyBorder="1" applyAlignment="1">
      <alignment horizontal="center" vertical="center" wrapText="1"/>
    </xf>
    <xf numFmtId="9" fontId="11" fillId="2" borderId="1" xfId="2" applyFont="1" applyFill="1" applyBorder="1" applyAlignment="1">
      <alignment horizontal="center" vertical="center" wrapText="1"/>
    </xf>
    <xf numFmtId="0" fontId="11" fillId="2" borderId="14" xfId="42" applyFont="1" applyFill="1" applyBorder="1" applyAlignment="1">
      <alignment horizontal="centerContinuous" vertical="center"/>
    </xf>
    <xf numFmtId="166" fontId="11" fillId="2" borderId="14" xfId="42" applyNumberFormat="1" applyFont="1" applyFill="1" applyBorder="1" applyAlignment="1">
      <alignment horizontal="centerContinuous" vertical="center"/>
    </xf>
    <xf numFmtId="0" fontId="11" fillId="5" borderId="29" xfId="0" applyFont="1" applyFill="1" applyBorder="1" applyAlignment="1">
      <alignment vertical="center" wrapText="1"/>
    </xf>
    <xf numFmtId="44" fontId="11" fillId="5" borderId="29" xfId="1" applyFont="1" applyFill="1" applyBorder="1" applyAlignment="1">
      <alignment vertical="center" wrapText="1"/>
    </xf>
    <xf numFmtId="3" fontId="10" fillId="2" borderId="11" xfId="0" applyNumberFormat="1" applyFont="1" applyFill="1" applyBorder="1" applyAlignment="1">
      <alignment horizontal="center" vertical="center"/>
    </xf>
    <xf numFmtId="3" fontId="16" fillId="2" borderId="11"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3" fontId="15" fillId="2" borderId="7" xfId="0" applyNumberFormat="1" applyFont="1" applyFill="1" applyBorder="1" applyAlignment="1">
      <alignment horizontal="center" vertical="center"/>
    </xf>
    <xf numFmtId="3" fontId="17" fillId="2" borderId="7" xfId="0" applyNumberFormat="1" applyFont="1" applyFill="1" applyBorder="1" applyAlignment="1">
      <alignment horizontal="center" vertical="center"/>
    </xf>
    <xf numFmtId="3" fontId="11" fillId="6" borderId="1" xfId="42" applyNumberFormat="1" applyFont="1" applyFill="1" applyBorder="1" applyAlignment="1">
      <alignment horizontal="centerContinuous" vertical="center"/>
    </xf>
    <xf numFmtId="3" fontId="12" fillId="6" borderId="1" xfId="42" applyNumberFormat="1" applyFont="1" applyFill="1" applyBorder="1" applyAlignment="1">
      <alignment horizontal="centerContinuous" vertical="center"/>
    </xf>
    <xf numFmtId="0" fontId="11" fillId="0" borderId="0" xfId="0" applyFont="1" applyAlignment="1">
      <alignment vertical="center" wrapText="1"/>
    </xf>
    <xf numFmtId="44" fontId="11" fillId="0" borderId="0" xfId="1" applyFont="1" applyBorder="1" applyAlignment="1">
      <alignment vertical="center" wrapText="1"/>
    </xf>
    <xf numFmtId="9" fontId="11" fillId="0" borderId="0" xfId="2" applyFont="1" applyBorder="1" applyAlignment="1">
      <alignment vertical="center" wrapText="1"/>
    </xf>
    <xf numFmtId="9" fontId="10" fillId="0" borderId="30" xfId="2" applyFont="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3" fontId="10" fillId="2" borderId="1" xfId="0" applyNumberFormat="1" applyFont="1" applyFill="1" applyBorder="1" applyAlignment="1">
      <alignment horizontal="center" vertical="center"/>
    </xf>
    <xf numFmtId="3" fontId="16" fillId="2" borderId="1" xfId="0" applyNumberFormat="1" applyFont="1" applyFill="1" applyBorder="1" applyAlignment="1">
      <alignment horizontal="center" vertical="center"/>
    </xf>
    <xf numFmtId="44" fontId="15" fillId="2" borderId="1" xfId="1" applyFont="1" applyFill="1" applyBorder="1" applyAlignment="1">
      <alignment horizontal="center" vertical="center" wrapText="1"/>
    </xf>
    <xf numFmtId="9" fontId="15" fillId="2" borderId="1" xfId="2" applyFont="1" applyFill="1" applyBorder="1" applyAlignment="1">
      <alignment horizontal="center" vertical="center" wrapText="1"/>
    </xf>
    <xf numFmtId="0" fontId="12" fillId="5" borderId="0" xfId="0" applyFont="1" applyFill="1" applyAlignment="1">
      <alignment vertical="center"/>
    </xf>
    <xf numFmtId="0" fontId="0" fillId="5" borderId="0" xfId="0" applyFill="1"/>
    <xf numFmtId="0" fontId="12" fillId="5" borderId="0" xfId="0" applyFont="1" applyFill="1" applyProtection="1">
      <protection locked="0"/>
    </xf>
    <xf numFmtId="0" fontId="1" fillId="5" borderId="0" xfId="0" applyFont="1" applyFill="1" applyAlignment="1">
      <alignment vertical="center"/>
    </xf>
    <xf numFmtId="0" fontId="22" fillId="5" borderId="0" xfId="0" applyFont="1" applyFill="1" applyProtection="1">
      <protection locked="0"/>
    </xf>
    <xf numFmtId="0" fontId="1" fillId="5" borderId="0" xfId="0" applyFont="1" applyFill="1" applyProtection="1">
      <protection locked="0"/>
    </xf>
    <xf numFmtId="0" fontId="22" fillId="5" borderId="0" xfId="0" applyFont="1" applyFill="1" applyAlignment="1" applyProtection="1">
      <alignment vertical="center"/>
      <protection locked="0"/>
    </xf>
    <xf numFmtId="0" fontId="22" fillId="5" borderId="26" xfId="0" applyFont="1" applyFill="1" applyBorder="1" applyAlignment="1" applyProtection="1">
      <alignment vertical="center"/>
      <protection locked="0"/>
    </xf>
    <xf numFmtId="0" fontId="31" fillId="5" borderId="1" xfId="0" applyFont="1" applyFill="1" applyBorder="1" applyAlignment="1">
      <alignment horizontal="center" vertical="center" wrapText="1"/>
    </xf>
    <xf numFmtId="0" fontId="31" fillId="5" borderId="0" xfId="0" applyFont="1" applyFill="1" applyAlignment="1">
      <alignment vertical="center"/>
    </xf>
    <xf numFmtId="0" fontId="31" fillId="5" borderId="26" xfId="0" applyFont="1" applyFill="1" applyBorder="1" applyAlignment="1">
      <alignment vertical="center"/>
    </xf>
    <xf numFmtId="166" fontId="32" fillId="5" borderId="1" xfId="0" applyNumberFormat="1" applyFont="1" applyFill="1" applyBorder="1" applyAlignment="1">
      <alignment horizontal="center" vertical="center"/>
    </xf>
    <xf numFmtId="44" fontId="0" fillId="5" borderId="0" xfId="1" applyFont="1" applyFill="1"/>
    <xf numFmtId="44" fontId="11" fillId="5" borderId="18" xfId="1" applyFont="1" applyFill="1" applyBorder="1" applyAlignment="1" applyProtection="1">
      <alignment horizontal="center" vertical="center" wrapText="1"/>
      <protection locked="0"/>
    </xf>
    <xf numFmtId="44" fontId="17" fillId="5" borderId="7" xfId="1" applyFont="1" applyFill="1" applyBorder="1" applyAlignment="1">
      <alignment horizontal="center" vertical="center"/>
    </xf>
    <xf numFmtId="44" fontId="10" fillId="5" borderId="9" xfId="1" applyFont="1" applyFill="1" applyBorder="1" applyAlignment="1">
      <alignment horizontal="center" vertical="center"/>
    </xf>
    <xf numFmtId="44" fontId="10" fillId="5" borderId="10" xfId="1" applyFont="1" applyFill="1" applyBorder="1" applyAlignment="1">
      <alignment horizontal="center" vertical="center"/>
    </xf>
    <xf numFmtId="44" fontId="10" fillId="5" borderId="0" xfId="1" applyFont="1" applyFill="1" applyBorder="1" applyAlignment="1">
      <alignment horizontal="center" vertical="center"/>
    </xf>
    <xf numFmtId="0" fontId="15" fillId="5" borderId="4" xfId="4" applyFont="1" applyFill="1" applyBorder="1" applyAlignment="1">
      <alignment horizontal="centerContinuous" vertical="center"/>
    </xf>
    <xf numFmtId="0" fontId="15" fillId="5" borderId="5" xfId="4" applyFont="1" applyFill="1" applyBorder="1" applyAlignment="1">
      <alignment horizontal="centerContinuous" vertical="center"/>
    </xf>
    <xf numFmtId="0" fontId="15" fillId="5" borderId="6" xfId="4" applyFont="1" applyFill="1" applyBorder="1" applyAlignment="1">
      <alignment horizontal="centerContinuous" vertical="center"/>
    </xf>
    <xf numFmtId="0" fontId="12" fillId="5" borderId="11" xfId="4" applyFont="1" applyFill="1" applyBorder="1" applyAlignment="1">
      <alignment horizontal="center" vertical="center" wrapText="1"/>
    </xf>
    <xf numFmtId="164" fontId="15" fillId="5" borderId="8" xfId="4" applyNumberFormat="1" applyFont="1" applyFill="1" applyBorder="1" applyAlignment="1">
      <alignment horizontal="center" vertical="center"/>
    </xf>
    <xf numFmtId="164" fontId="15" fillId="5" borderId="9" xfId="4" applyNumberFormat="1" applyFont="1" applyFill="1" applyBorder="1" applyAlignment="1">
      <alignment horizontal="center" vertical="center"/>
    </xf>
    <xf numFmtId="164" fontId="15" fillId="5" borderId="10" xfId="4" applyNumberFormat="1" applyFont="1" applyFill="1" applyBorder="1" applyAlignment="1">
      <alignment horizontal="center" vertical="center"/>
    </xf>
    <xf numFmtId="44" fontId="17" fillId="5" borderId="17" xfId="1" applyFont="1" applyFill="1" applyBorder="1" applyAlignment="1">
      <alignment horizontal="center" vertical="center"/>
    </xf>
    <xf numFmtId="44" fontId="17" fillId="5" borderId="16" xfId="1" applyFont="1" applyFill="1" applyBorder="1" applyAlignment="1">
      <alignment horizontal="center" vertical="center"/>
    </xf>
    <xf numFmtId="44" fontId="17" fillId="5" borderId="11" xfId="1" applyFont="1" applyFill="1" applyBorder="1" applyAlignment="1">
      <alignment horizontal="center" vertical="center"/>
    </xf>
    <xf numFmtId="44" fontId="17" fillId="5" borderId="21" xfId="1" applyFont="1" applyFill="1" applyBorder="1" applyAlignment="1">
      <alignment horizontal="center" vertical="center"/>
    </xf>
    <xf numFmtId="44" fontId="17" fillId="5" borderId="22" xfId="1" applyFont="1" applyFill="1" applyBorder="1" applyAlignment="1">
      <alignment horizontal="center" vertical="center"/>
    </xf>
    <xf numFmtId="0" fontId="15" fillId="5" borderId="9" xfId="4" applyFont="1" applyFill="1" applyBorder="1" applyAlignment="1">
      <alignment horizontal="centerContinuous" vertical="center"/>
    </xf>
    <xf numFmtId="0" fontId="15" fillId="5" borderId="10" xfId="4" applyFont="1" applyFill="1" applyBorder="1" applyAlignment="1">
      <alignment horizontal="centerContinuous" vertical="center"/>
    </xf>
    <xf numFmtId="0" fontId="12" fillId="5" borderId="7" xfId="4" applyFont="1" applyFill="1" applyBorder="1" applyAlignment="1">
      <alignment horizontal="center" vertical="center" wrapText="1"/>
    </xf>
    <xf numFmtId="44" fontId="17" fillId="5" borderId="1" xfId="1" applyFont="1" applyFill="1" applyBorder="1" applyAlignment="1">
      <alignment horizontal="center" vertical="center"/>
    </xf>
    <xf numFmtId="44" fontId="16" fillId="5" borderId="1" xfId="1" applyFont="1" applyFill="1" applyBorder="1"/>
    <xf numFmtId="44" fontId="16" fillId="5" borderId="16" xfId="1" applyFont="1" applyFill="1" applyBorder="1"/>
    <xf numFmtId="44" fontId="10" fillId="5" borderId="9" xfId="1" applyFont="1" applyFill="1" applyBorder="1" applyAlignment="1">
      <alignment vertical="center"/>
    </xf>
    <xf numFmtId="44" fontId="10" fillId="5" borderId="10" xfId="1" applyFont="1" applyFill="1" applyBorder="1" applyAlignment="1">
      <alignment vertical="center"/>
    </xf>
    <xf numFmtId="0" fontId="0" fillId="5" borderId="0" xfId="0" applyFill="1" applyAlignment="1">
      <alignment wrapText="1"/>
    </xf>
    <xf numFmtId="44" fontId="0" fillId="5" borderId="0" xfId="0" applyNumberFormat="1" applyFill="1"/>
    <xf numFmtId="164" fontId="0" fillId="5" borderId="0" xfId="0" applyNumberFormat="1" applyFill="1"/>
    <xf numFmtId="164" fontId="9" fillId="5" borderId="0" xfId="0" applyNumberFormat="1" applyFont="1" applyFill="1"/>
    <xf numFmtId="0" fontId="11" fillId="0" borderId="0" xfId="0" applyFont="1" applyProtection="1">
      <protection locked="0"/>
    </xf>
    <xf numFmtId="0" fontId="27" fillId="0" borderId="0" xfId="0" applyFont="1" applyAlignment="1" applyProtection="1">
      <alignment horizontal="left" vertical="top" wrapText="1"/>
      <protection locked="0"/>
    </xf>
    <xf numFmtId="0" fontId="27" fillId="0" borderId="28" xfId="0" applyFont="1" applyBorder="1" applyAlignment="1" applyProtection="1">
      <alignment horizontal="left" vertical="top" wrapText="1"/>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left" vertical="center" wrapText="1"/>
      <protection locked="0"/>
    </xf>
    <xf numFmtId="0" fontId="11" fillId="0" borderId="0" xfId="9" applyFont="1" applyAlignment="1" applyProtection="1">
      <alignment horizontal="left" vertical="top" wrapText="1"/>
      <protection locked="0"/>
    </xf>
    <xf numFmtId="0" fontId="11" fillId="0" borderId="0" xfId="0" applyFont="1" applyAlignment="1" applyProtection="1">
      <alignment vertical="top" wrapText="1"/>
      <protection locked="0"/>
    </xf>
    <xf numFmtId="0" fontId="11" fillId="0" borderId="0" xfId="0" applyFont="1" applyAlignment="1" applyProtection="1">
      <alignment horizontal="left" vertical="center"/>
      <protection locked="0"/>
    </xf>
    <xf numFmtId="0" fontId="9" fillId="0" borderId="0" xfId="0" applyFont="1" applyAlignment="1">
      <alignment horizontal="left" vertical="top" wrapText="1"/>
    </xf>
    <xf numFmtId="44" fontId="17" fillId="5" borderId="17" xfId="1" applyFont="1" applyFill="1" applyBorder="1" applyAlignment="1">
      <alignment horizontal="center" vertical="center"/>
    </xf>
    <xf numFmtId="44" fontId="17" fillId="5" borderId="11" xfId="1" applyFont="1" applyFill="1" applyBorder="1" applyAlignment="1">
      <alignment horizontal="center" vertical="center"/>
    </xf>
    <xf numFmtId="0" fontId="0" fillId="2" borderId="17"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7" xfId="0" applyFill="1" applyBorder="1" applyAlignment="1">
      <alignment horizontal="center" vertical="center" wrapText="1"/>
    </xf>
    <xf numFmtId="3" fontId="10" fillId="2" borderId="17" xfId="0" applyNumberFormat="1" applyFont="1" applyFill="1" applyBorder="1" applyAlignment="1">
      <alignment horizontal="center" vertical="center"/>
    </xf>
    <xf numFmtId="3" fontId="10" fillId="2" borderId="11" xfId="0" applyNumberFormat="1" applyFont="1" applyFill="1" applyBorder="1" applyAlignment="1">
      <alignment horizontal="center" vertical="center"/>
    </xf>
    <xf numFmtId="3" fontId="10" fillId="2" borderId="7" xfId="0" applyNumberFormat="1" applyFont="1" applyFill="1" applyBorder="1" applyAlignment="1">
      <alignment horizontal="center" vertical="center"/>
    </xf>
    <xf numFmtId="0" fontId="10" fillId="0" borderId="17" xfId="0" applyFont="1" applyBorder="1" applyAlignment="1">
      <alignment horizontal="center" vertical="center"/>
    </xf>
    <xf numFmtId="0" fontId="10" fillId="0" borderId="11" xfId="0" applyFont="1" applyBorder="1" applyAlignment="1">
      <alignment horizontal="center" vertical="center"/>
    </xf>
    <xf numFmtId="0" fontId="10" fillId="0" borderId="7" xfId="0" applyFont="1" applyBorder="1" applyAlignment="1">
      <alignment horizontal="center" vertical="center"/>
    </xf>
    <xf numFmtId="3" fontId="16" fillId="2" borderId="17" xfId="0" applyNumberFormat="1" applyFont="1" applyFill="1" applyBorder="1" applyAlignment="1">
      <alignment horizontal="center" vertical="center"/>
    </xf>
    <xf numFmtId="3" fontId="16" fillId="2" borderId="11" xfId="0" applyNumberFormat="1" applyFont="1" applyFill="1" applyBorder="1" applyAlignment="1">
      <alignment horizontal="center" vertical="center"/>
    </xf>
    <xf numFmtId="3" fontId="16" fillId="2" borderId="7" xfId="0" applyNumberFormat="1" applyFont="1" applyFill="1" applyBorder="1" applyAlignment="1">
      <alignment horizontal="center" vertical="center"/>
    </xf>
    <xf numFmtId="0" fontId="12" fillId="0" borderId="17" xfId="19" applyFont="1" applyBorder="1" applyAlignment="1">
      <alignment horizontal="center" vertical="center" wrapText="1"/>
    </xf>
    <xf numFmtId="0" fontId="12" fillId="0" borderId="11" xfId="19" applyFont="1" applyBorder="1" applyAlignment="1">
      <alignment horizontal="center" vertical="center" wrapText="1"/>
    </xf>
    <xf numFmtId="0" fontId="12" fillId="0" borderId="7" xfId="19" applyFont="1" applyBorder="1" applyAlignment="1">
      <alignment horizontal="center" vertical="center" wrapText="1"/>
    </xf>
    <xf numFmtId="0" fontId="0" fillId="0" borderId="17" xfId="19" applyFont="1" applyBorder="1" applyAlignment="1">
      <alignment horizontal="center" vertical="center" wrapText="1"/>
    </xf>
    <xf numFmtId="0" fontId="0" fillId="0" borderId="11" xfId="19" applyFont="1" applyBorder="1" applyAlignment="1">
      <alignment horizontal="center" vertical="center" wrapText="1"/>
    </xf>
    <xf numFmtId="0" fontId="0" fillId="0" borderId="7" xfId="19" applyFont="1" applyBorder="1" applyAlignment="1">
      <alignment horizontal="center" vertical="center" wrapText="1"/>
    </xf>
    <xf numFmtId="49" fontId="10" fillId="0" borderId="17" xfId="0" applyNumberFormat="1" applyFont="1" applyBorder="1" applyAlignment="1">
      <alignment horizontal="center" vertical="center"/>
    </xf>
    <xf numFmtId="49" fontId="10" fillId="0" borderId="11" xfId="0" applyNumberFormat="1" applyFont="1" applyBorder="1" applyAlignment="1">
      <alignment horizontal="center" vertical="center"/>
    </xf>
    <xf numFmtId="49" fontId="10" fillId="0" borderId="7" xfId="0" applyNumberFormat="1" applyFont="1" applyBorder="1" applyAlignment="1">
      <alignment horizontal="center" vertical="center"/>
    </xf>
    <xf numFmtId="0" fontId="12" fillId="0" borderId="17" xfId="0" applyFont="1" applyBorder="1" applyAlignment="1">
      <alignment horizontal="center" vertical="center"/>
    </xf>
    <xf numFmtId="0" fontId="12" fillId="0" borderId="11" xfId="0" applyFont="1" applyBorder="1" applyAlignment="1">
      <alignment horizontal="center" vertical="center"/>
    </xf>
    <xf numFmtId="0" fontId="12" fillId="0" borderId="7" xfId="0" applyFont="1" applyBorder="1" applyAlignment="1">
      <alignment horizontal="center" vertical="center"/>
    </xf>
    <xf numFmtId="3" fontId="16" fillId="3" borderId="17" xfId="0" applyNumberFormat="1" applyFont="1" applyFill="1" applyBorder="1" applyAlignment="1">
      <alignment horizontal="center" vertical="center"/>
    </xf>
    <xf numFmtId="3" fontId="16" fillId="3" borderId="11" xfId="0" applyNumberFormat="1" applyFont="1" applyFill="1" applyBorder="1" applyAlignment="1">
      <alignment horizontal="center" vertical="center"/>
    </xf>
    <xf numFmtId="3" fontId="16" fillId="3" borderId="7"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xf>
    <xf numFmtId="3" fontId="10" fillId="3" borderId="11" xfId="0" applyNumberFormat="1" applyFont="1" applyFill="1" applyBorder="1" applyAlignment="1">
      <alignment horizontal="center" vertical="center"/>
    </xf>
    <xf numFmtId="3" fontId="10" fillId="3" borderId="7" xfId="0" applyNumberFormat="1" applyFont="1" applyFill="1" applyBorder="1" applyAlignment="1">
      <alignment horizontal="center" vertical="center"/>
    </xf>
    <xf numFmtId="0" fontId="0" fillId="0" borderId="17" xfId="0" applyBorder="1" applyAlignment="1">
      <alignment horizontal="center" vertical="center" wrapText="1"/>
    </xf>
    <xf numFmtId="0" fontId="0" fillId="0" borderId="11" xfId="0" applyBorder="1" applyAlignment="1">
      <alignment horizontal="center" vertical="center" wrapText="1"/>
    </xf>
    <xf numFmtId="0" fontId="0" fillId="0" borderId="7" xfId="0" applyBorder="1" applyAlignment="1">
      <alignment horizontal="center" vertical="center" wrapText="1"/>
    </xf>
    <xf numFmtId="0" fontId="0" fillId="2" borderId="17" xfId="0" applyFill="1" applyBorder="1" applyAlignment="1">
      <alignment horizontal="center" vertical="center"/>
    </xf>
    <xf numFmtId="0" fontId="0" fillId="2" borderId="11" xfId="0" applyFill="1" applyBorder="1" applyAlignment="1">
      <alignment horizontal="center" vertical="center"/>
    </xf>
    <xf numFmtId="0" fontId="0" fillId="2" borderId="7" xfId="0" applyFill="1" applyBorder="1" applyAlignment="1">
      <alignment horizontal="center" vertical="center"/>
    </xf>
    <xf numFmtId="9" fontId="15" fillId="2" borderId="17" xfId="2" applyFont="1" applyFill="1" applyBorder="1" applyAlignment="1">
      <alignment horizontal="center" vertical="center" wrapText="1"/>
    </xf>
    <xf numFmtId="9" fontId="15" fillId="2" borderId="11" xfId="2" applyFont="1" applyFill="1" applyBorder="1" applyAlignment="1">
      <alignment horizontal="center" vertical="center" wrapText="1"/>
    </xf>
    <xf numFmtId="44" fontId="15" fillId="2" borderId="17" xfId="1" applyFont="1" applyFill="1" applyBorder="1" applyAlignment="1">
      <alignment horizontal="center" vertical="center" wrapText="1"/>
    </xf>
    <xf numFmtId="44" fontId="15" fillId="2" borderId="11" xfId="1" applyFont="1" applyFill="1" applyBorder="1" applyAlignment="1">
      <alignment horizontal="center" vertical="center" wrapText="1"/>
    </xf>
    <xf numFmtId="44" fontId="15" fillId="2" borderId="7" xfId="1" applyFont="1" applyFill="1" applyBorder="1" applyAlignment="1">
      <alignment horizontal="center" vertical="center" wrapText="1"/>
    </xf>
    <xf numFmtId="49" fontId="10" fillId="0" borderId="16" xfId="0" applyNumberFormat="1" applyFont="1" applyBorder="1" applyAlignment="1">
      <alignment horizontal="center" vertical="center"/>
    </xf>
    <xf numFmtId="0" fontId="12" fillId="0" borderId="16" xfId="0" applyFont="1" applyBorder="1" applyAlignment="1">
      <alignment horizontal="center" vertical="center"/>
    </xf>
    <xf numFmtId="3" fontId="16" fillId="3" borderId="16" xfId="0" applyNumberFormat="1" applyFont="1" applyFill="1" applyBorder="1" applyAlignment="1">
      <alignment horizontal="center" vertical="center"/>
    </xf>
    <xf numFmtId="3" fontId="10" fillId="3" borderId="16" xfId="0" applyNumberFormat="1" applyFont="1" applyFill="1" applyBorder="1" applyAlignment="1">
      <alignment horizontal="center" vertical="center"/>
    </xf>
    <xf numFmtId="0" fontId="0" fillId="2" borderId="16" xfId="0" applyFill="1" applyBorder="1" applyAlignment="1">
      <alignment horizontal="center" vertical="center"/>
    </xf>
    <xf numFmtId="0" fontId="0" fillId="2" borderId="16" xfId="0" applyFill="1" applyBorder="1" applyAlignment="1">
      <alignment horizontal="center" vertical="center" wrapText="1"/>
    </xf>
    <xf numFmtId="0" fontId="12" fillId="0" borderId="16" xfId="19" applyFont="1" applyBorder="1" applyAlignment="1">
      <alignment horizontal="center" vertical="center" wrapText="1"/>
    </xf>
    <xf numFmtId="9" fontId="15" fillId="2" borderId="3" xfId="2" applyFont="1" applyFill="1" applyBorder="1" applyAlignment="1">
      <alignment horizontal="center" vertical="center" wrapText="1"/>
    </xf>
    <xf numFmtId="44" fontId="17" fillId="5" borderId="3" xfId="1" applyFont="1" applyFill="1" applyBorder="1" applyAlignment="1">
      <alignment horizontal="center" vertical="center"/>
    </xf>
    <xf numFmtId="44" fontId="17" fillId="5" borderId="16" xfId="1" applyFont="1" applyFill="1" applyBorder="1" applyAlignment="1">
      <alignment horizontal="center" vertical="center"/>
    </xf>
    <xf numFmtId="44" fontId="17" fillId="5" borderId="7" xfId="1" applyFont="1" applyFill="1" applyBorder="1" applyAlignment="1">
      <alignment horizontal="center" vertical="center"/>
    </xf>
    <xf numFmtId="0" fontId="10" fillId="0" borderId="16" xfId="0" applyFont="1" applyBorder="1" applyAlignment="1">
      <alignment horizontal="center" vertical="center"/>
    </xf>
    <xf numFmtId="3" fontId="10" fillId="2" borderId="16" xfId="0" applyNumberFormat="1" applyFont="1" applyFill="1" applyBorder="1" applyAlignment="1">
      <alignment horizontal="center" vertical="center"/>
    </xf>
    <xf numFmtId="3" fontId="16" fillId="2" borderId="16" xfId="0" applyNumberFormat="1" applyFont="1" applyFill="1" applyBorder="1" applyAlignment="1">
      <alignment horizontal="center" vertical="center"/>
    </xf>
    <xf numFmtId="44" fontId="15" fillId="2" borderId="16" xfId="1" applyFont="1" applyFill="1" applyBorder="1" applyAlignment="1">
      <alignment horizontal="center" vertical="center" wrapText="1"/>
    </xf>
    <xf numFmtId="9" fontId="15" fillId="2" borderId="16" xfId="2" applyFont="1" applyFill="1" applyBorder="1" applyAlignment="1">
      <alignment horizontal="center" vertical="center" wrapText="1"/>
    </xf>
    <xf numFmtId="9" fontId="15" fillId="2" borderId="7" xfId="2" applyFont="1" applyFill="1" applyBorder="1" applyAlignment="1">
      <alignment horizontal="center" vertical="center" wrapText="1"/>
    </xf>
  </cellXfs>
  <cellStyles count="45">
    <cellStyle name="Dziesiętny 2" xfId="20" xr:uid="{00000000-0005-0000-0000-000000000000}"/>
    <cellStyle name="Excel Built-in Normal" xfId="3" xr:uid="{00000000-0005-0000-0000-000001000000}"/>
    <cellStyle name="Excel Built-in Normal 1" xfId="43" xr:uid="{00000000-0005-0000-0000-000002000000}"/>
    <cellStyle name="Excel Built-in Percent" xfId="27" xr:uid="{00000000-0005-0000-0000-000003000000}"/>
    <cellStyle name="Normal 7" xfId="14" xr:uid="{00000000-0005-0000-0000-000004000000}"/>
    <cellStyle name="Normal 7 2" xfId="34" xr:uid="{00000000-0005-0000-0000-000005000000}"/>
    <cellStyle name="Normal_PROF_EES_1" xfId="44" xr:uid="{00000000-0005-0000-0000-000006000000}"/>
    <cellStyle name="Normalny" xfId="0" builtinId="0"/>
    <cellStyle name="Normalny 10" xfId="19" xr:uid="{00000000-0005-0000-0000-000008000000}"/>
    <cellStyle name="Normalny 10 2" xfId="37" xr:uid="{00000000-0005-0000-0000-000009000000}"/>
    <cellStyle name="Normalny 2" xfId="5" xr:uid="{00000000-0005-0000-0000-00000A000000}"/>
    <cellStyle name="Normalny 3" xfId="9" xr:uid="{00000000-0005-0000-0000-00000B000000}"/>
    <cellStyle name="Normalny 3 2" xfId="18" xr:uid="{00000000-0005-0000-0000-00000C000000}"/>
    <cellStyle name="Normalny 3 5" xfId="28" xr:uid="{00000000-0005-0000-0000-00000D000000}"/>
    <cellStyle name="Normalny 4" xfId="21" xr:uid="{00000000-0005-0000-0000-00000E000000}"/>
    <cellStyle name="Normalny 4 2" xfId="38" xr:uid="{00000000-0005-0000-0000-00000F000000}"/>
    <cellStyle name="Normalny 4 2 2" xfId="8" xr:uid="{00000000-0005-0000-0000-000010000000}"/>
    <cellStyle name="Normalny 4 2 2 2" xfId="31" xr:uid="{00000000-0005-0000-0000-000011000000}"/>
    <cellStyle name="Normalny 5" xfId="6" xr:uid="{00000000-0005-0000-0000-000012000000}"/>
    <cellStyle name="Normalny 6" xfId="4" xr:uid="{00000000-0005-0000-0000-000013000000}"/>
    <cellStyle name="Normalny 6 2" xfId="36" xr:uid="{00000000-0005-0000-0000-000014000000}"/>
    <cellStyle name="Normalny 6 3" xfId="42" xr:uid="{00000000-0005-0000-0000-000015000000}"/>
    <cellStyle name="Normalny 7" xfId="13" xr:uid="{00000000-0005-0000-0000-000016000000}"/>
    <cellStyle name="Normalny 8" xfId="22" xr:uid="{00000000-0005-0000-0000-000017000000}"/>
    <cellStyle name="Normalny 8 2" xfId="23" xr:uid="{00000000-0005-0000-0000-000018000000}"/>
    <cellStyle name="Normalny 8 2 2" xfId="11" xr:uid="{00000000-0005-0000-0000-000019000000}"/>
    <cellStyle name="Normalny 9" xfId="16" xr:uid="{00000000-0005-0000-0000-00001A000000}"/>
    <cellStyle name="Normalny 9 2" xfId="17" xr:uid="{00000000-0005-0000-0000-00001B000000}"/>
    <cellStyle name="Procentowy" xfId="2" builtinId="5"/>
    <cellStyle name="Procentowy 2" xfId="24" xr:uid="{00000000-0005-0000-0000-00001D000000}"/>
    <cellStyle name="Procentowy 4" xfId="25" xr:uid="{00000000-0005-0000-0000-00001E000000}"/>
    <cellStyle name="Procentowy 4 2" xfId="10" xr:uid="{00000000-0005-0000-0000-00001F000000}"/>
    <cellStyle name="Procentowy 4 2 2" xfId="32" xr:uid="{00000000-0005-0000-0000-000020000000}"/>
    <cellStyle name="Procentowy 4 3" xfId="39" xr:uid="{00000000-0005-0000-0000-000021000000}"/>
    <cellStyle name="Walutowy" xfId="1" builtinId="4"/>
    <cellStyle name="Walutowy 2" xfId="26" xr:uid="{00000000-0005-0000-0000-000023000000}"/>
    <cellStyle name="Walutowy 2 2" xfId="40" xr:uid="{00000000-0005-0000-0000-000024000000}"/>
    <cellStyle name="Walutowy 3" xfId="15" xr:uid="{00000000-0005-0000-0000-000025000000}"/>
    <cellStyle name="Walutowy 3 2" xfId="35" xr:uid="{00000000-0005-0000-0000-000026000000}"/>
    <cellStyle name="Walutowy 4" xfId="12" xr:uid="{00000000-0005-0000-0000-000027000000}"/>
    <cellStyle name="Walutowy 4 2" xfId="33" xr:uid="{00000000-0005-0000-0000-000028000000}"/>
    <cellStyle name="Walutowy 5" xfId="30" xr:uid="{00000000-0005-0000-0000-000029000000}"/>
    <cellStyle name="Walutowy 6" xfId="29" xr:uid="{00000000-0005-0000-0000-00002A000000}"/>
    <cellStyle name="Walutowy 6 2" xfId="41" xr:uid="{00000000-0005-0000-0000-00002B000000}"/>
    <cellStyle name="Walutowy 7" xfId="7"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664"/>
  <sheetViews>
    <sheetView tabSelected="1" topLeftCell="E151" zoomScale="79" zoomScaleNormal="79" workbookViewId="0">
      <selection activeCell="V652" sqref="V652"/>
    </sheetView>
  </sheetViews>
  <sheetFormatPr defaultRowHeight="15"/>
  <cols>
    <col min="1" max="1" width="6.7109375" customWidth="1"/>
    <col min="2" max="2" width="142.85546875" customWidth="1"/>
    <col min="3" max="4" width="15.7109375" customWidth="1"/>
    <col min="5" max="5" width="17.140625" customWidth="1"/>
    <col min="6" max="6" width="10.85546875" customWidth="1"/>
    <col min="7" max="7" width="12" customWidth="1"/>
    <col min="8" max="8" width="21.5703125" customWidth="1"/>
    <col min="9" max="9" width="15.85546875" customWidth="1"/>
    <col min="10" max="10" width="23.140625" customWidth="1"/>
    <col min="11" max="11" width="13" customWidth="1"/>
    <col min="12" max="12" width="14" customWidth="1"/>
    <col min="13" max="13" width="18.42578125" customWidth="1"/>
    <col min="14" max="14" width="18.7109375" customWidth="1"/>
    <col min="15" max="15" width="16.28515625" customWidth="1"/>
    <col min="16" max="16" width="9.140625" customWidth="1"/>
    <col min="17" max="20" width="18.5703125" style="201" customWidth="1"/>
    <col min="21" max="21" width="6.85546875" customWidth="1"/>
    <col min="22" max="22" width="14.7109375" customWidth="1"/>
    <col min="23" max="23" width="18.28515625" customWidth="1"/>
    <col min="24" max="24" width="16.140625" customWidth="1"/>
    <col min="25" max="25" width="13.85546875" customWidth="1"/>
    <col min="26" max="26" width="12.42578125" customWidth="1"/>
    <col min="27" max="27" width="13.5703125" customWidth="1"/>
  </cols>
  <sheetData>
    <row r="1" spans="1:20" ht="22.9" customHeight="1">
      <c r="A1" s="116" t="s">
        <v>230</v>
      </c>
      <c r="B1" s="116"/>
      <c r="C1" s="116"/>
      <c r="D1" s="116"/>
      <c r="E1" s="116"/>
      <c r="F1" s="116"/>
      <c r="G1" s="116"/>
      <c r="H1" s="116"/>
      <c r="I1" s="116"/>
      <c r="J1" s="116"/>
      <c r="K1" s="116"/>
      <c r="L1" s="116"/>
      <c r="M1" s="245" t="s">
        <v>256</v>
      </c>
      <c r="N1" s="245"/>
      <c r="O1" s="245"/>
      <c r="P1" s="245"/>
      <c r="Q1" s="245"/>
      <c r="R1" s="245"/>
      <c r="S1" s="200"/>
    </row>
    <row r="2" spans="1:20" ht="214.15" customHeight="1">
      <c r="A2" s="117"/>
      <c r="B2" s="246" t="s">
        <v>231</v>
      </c>
      <c r="C2" s="246"/>
      <c r="D2" s="246"/>
      <c r="E2" s="246"/>
      <c r="F2" s="246"/>
      <c r="G2" s="246"/>
      <c r="H2" s="246"/>
      <c r="I2" s="246"/>
      <c r="J2" s="246"/>
      <c r="K2" s="246"/>
      <c r="L2" s="246"/>
      <c r="M2" s="118"/>
      <c r="N2" s="118"/>
      <c r="O2" s="118"/>
      <c r="P2" s="118"/>
      <c r="Q2" s="202"/>
      <c r="R2" s="202"/>
      <c r="S2" s="203"/>
    </row>
    <row r="3" spans="1:20">
      <c r="A3" s="119"/>
      <c r="B3" s="247" t="s">
        <v>232</v>
      </c>
      <c r="C3" s="247"/>
      <c r="D3" s="247"/>
      <c r="E3" s="247"/>
      <c r="F3" s="247"/>
      <c r="G3" s="247"/>
      <c r="H3" s="247"/>
      <c r="I3" s="247"/>
      <c r="J3" s="247"/>
      <c r="K3" s="247"/>
      <c r="L3" s="247"/>
      <c r="M3" s="247"/>
      <c r="N3" s="247"/>
      <c r="O3" s="247"/>
      <c r="P3" s="118"/>
      <c r="Q3" s="202"/>
      <c r="R3" s="202"/>
      <c r="S3" s="203"/>
    </row>
    <row r="4" spans="1:20" ht="14.45" customHeight="1">
      <c r="A4" s="119"/>
      <c r="B4" s="248" t="s">
        <v>233</v>
      </c>
      <c r="C4" s="248"/>
      <c r="D4" s="248"/>
      <c r="E4" s="248"/>
      <c r="F4" s="248"/>
      <c r="G4" s="248"/>
      <c r="H4" s="248"/>
      <c r="I4" s="248"/>
      <c r="J4" s="248"/>
      <c r="K4" s="248"/>
      <c r="L4" s="248"/>
      <c r="M4" s="248"/>
      <c r="N4" s="248"/>
      <c r="O4" s="248"/>
      <c r="P4" s="118"/>
      <c r="Q4" s="202"/>
      <c r="R4" s="202"/>
      <c r="S4" s="203"/>
    </row>
    <row r="5" spans="1:20">
      <c r="A5" s="119"/>
      <c r="B5" s="246" t="s">
        <v>234</v>
      </c>
      <c r="C5" s="249"/>
      <c r="D5" s="249"/>
      <c r="E5" s="249"/>
      <c r="F5" s="249"/>
      <c r="G5" s="249"/>
      <c r="H5" s="249"/>
      <c r="I5" s="249"/>
      <c r="J5" s="249"/>
      <c r="K5" s="249"/>
      <c r="L5" s="249"/>
      <c r="M5" s="249"/>
      <c r="N5" s="249"/>
      <c r="O5" s="249"/>
      <c r="P5" s="249"/>
      <c r="Q5" s="249"/>
      <c r="R5" s="249"/>
      <c r="S5" s="203"/>
    </row>
    <row r="6" spans="1:20">
      <c r="A6" s="120"/>
      <c r="B6" s="242" t="s">
        <v>235</v>
      </c>
      <c r="C6" s="242"/>
      <c r="D6" s="242"/>
      <c r="E6" s="242"/>
      <c r="F6" s="242"/>
      <c r="G6" s="242"/>
      <c r="H6" s="242"/>
      <c r="I6" s="242"/>
      <c r="J6" s="242"/>
      <c r="K6" s="242"/>
      <c r="L6" s="242"/>
      <c r="M6" s="242"/>
      <c r="N6" s="242"/>
      <c r="O6" s="242"/>
      <c r="P6" s="118"/>
      <c r="Q6" s="202"/>
      <c r="R6" s="202"/>
      <c r="S6" s="203"/>
    </row>
    <row r="7" spans="1:20">
      <c r="A7" s="120"/>
      <c r="B7" s="242" t="s">
        <v>236</v>
      </c>
      <c r="C7" s="242"/>
      <c r="D7" s="242"/>
      <c r="E7" s="242"/>
      <c r="F7" s="242"/>
      <c r="G7" s="242"/>
      <c r="H7" s="242"/>
      <c r="I7" s="242"/>
      <c r="J7" s="242"/>
      <c r="K7" s="242"/>
      <c r="L7" s="242"/>
      <c r="M7" s="242"/>
      <c r="N7" s="242"/>
      <c r="O7" s="242"/>
      <c r="P7" s="118"/>
      <c r="Q7" s="202"/>
      <c r="R7" s="202"/>
      <c r="S7" s="203"/>
    </row>
    <row r="8" spans="1:20">
      <c r="A8" s="120"/>
      <c r="B8" s="121"/>
      <c r="C8" s="121"/>
      <c r="D8" s="121"/>
      <c r="E8" s="121"/>
      <c r="F8" s="121"/>
      <c r="G8" s="121"/>
      <c r="H8" s="121"/>
      <c r="I8" s="121"/>
      <c r="J8" s="121"/>
      <c r="K8" s="121"/>
      <c r="L8" s="121"/>
      <c r="M8" s="121"/>
      <c r="N8" s="121"/>
      <c r="O8" s="121"/>
      <c r="P8" s="117"/>
      <c r="Q8" s="204"/>
      <c r="R8" s="204"/>
      <c r="S8" s="203"/>
    </row>
    <row r="9" spans="1:20">
      <c r="A9" s="122"/>
      <c r="B9" s="121" t="s">
        <v>237</v>
      </c>
      <c r="C9" s="123"/>
      <c r="D9" s="123"/>
      <c r="E9" s="123"/>
      <c r="F9" s="123"/>
      <c r="G9" s="123"/>
      <c r="H9" s="123"/>
      <c r="I9" s="123"/>
      <c r="J9" s="123"/>
      <c r="K9" s="123"/>
      <c r="L9" s="123"/>
      <c r="M9" s="123"/>
      <c r="N9" s="123"/>
      <c r="O9" s="123"/>
      <c r="P9" s="123"/>
      <c r="Q9" s="205"/>
      <c r="R9" s="205"/>
      <c r="S9" s="203"/>
    </row>
    <row r="10" spans="1:20" ht="81" customHeight="1">
      <c r="A10" s="122"/>
      <c r="B10" s="243" t="s">
        <v>258</v>
      </c>
      <c r="C10" s="243"/>
      <c r="D10" s="243"/>
      <c r="E10" s="243"/>
      <c r="F10" s="243"/>
      <c r="G10" s="243"/>
      <c r="H10" s="243"/>
      <c r="I10" s="243"/>
      <c r="J10" s="243"/>
      <c r="K10" s="243"/>
      <c r="L10" s="243"/>
      <c r="M10" s="243"/>
      <c r="N10" s="243"/>
      <c r="O10" s="243"/>
      <c r="P10" s="243"/>
      <c r="Q10" s="243"/>
      <c r="R10" s="243"/>
      <c r="S10" s="203"/>
    </row>
    <row r="11" spans="1:20">
      <c r="A11" s="124"/>
      <c r="B11" s="125"/>
      <c r="C11" s="126"/>
      <c r="D11" s="127" t="s">
        <v>20</v>
      </c>
      <c r="E11" s="127"/>
      <c r="F11" s="128"/>
      <c r="G11" s="125"/>
      <c r="H11" s="125"/>
      <c r="I11" s="125"/>
      <c r="K11" s="129"/>
      <c r="L11" s="130"/>
      <c r="M11" s="131" t="s">
        <v>21</v>
      </c>
      <c r="N11" s="130"/>
      <c r="O11" s="132"/>
      <c r="P11" s="125"/>
      <c r="Q11" s="206"/>
      <c r="R11" s="206"/>
      <c r="S11" s="207"/>
      <c r="T11" s="203"/>
    </row>
    <row r="12" spans="1:20" ht="75">
      <c r="A12" s="146" t="s">
        <v>238</v>
      </c>
      <c r="B12" s="146" t="s">
        <v>239</v>
      </c>
      <c r="C12" s="133" t="s">
        <v>240</v>
      </c>
      <c r="D12" s="133" t="s">
        <v>241</v>
      </c>
      <c r="E12" s="133" t="s">
        <v>242</v>
      </c>
      <c r="F12" s="133" t="s">
        <v>243</v>
      </c>
      <c r="G12" s="147" t="s">
        <v>2</v>
      </c>
      <c r="H12" s="147" t="s">
        <v>32</v>
      </c>
      <c r="I12" s="147" t="s">
        <v>33</v>
      </c>
      <c r="J12" s="147" t="s">
        <v>34</v>
      </c>
      <c r="K12" s="148" t="s">
        <v>26</v>
      </c>
      <c r="L12" s="148" t="s">
        <v>35</v>
      </c>
      <c r="M12" s="148" t="s">
        <v>27</v>
      </c>
      <c r="N12" s="148" t="s">
        <v>28</v>
      </c>
      <c r="O12" s="149" t="s">
        <v>3</v>
      </c>
      <c r="P12" s="144" t="s">
        <v>4</v>
      </c>
      <c r="Q12" s="150" t="s">
        <v>244</v>
      </c>
      <c r="R12" s="150" t="s">
        <v>245</v>
      </c>
      <c r="S12" s="208" t="s">
        <v>246</v>
      </c>
      <c r="T12" s="208" t="s">
        <v>247</v>
      </c>
    </row>
    <row r="13" spans="1:20">
      <c r="A13" s="151" t="s">
        <v>248</v>
      </c>
      <c r="B13" s="152" t="s">
        <v>249</v>
      </c>
      <c r="C13" s="153"/>
      <c r="D13" s="153"/>
      <c r="E13" s="153"/>
      <c r="F13" s="153"/>
      <c r="G13" s="154"/>
      <c r="H13" s="154"/>
      <c r="I13" s="154"/>
      <c r="J13" s="81"/>
      <c r="K13" s="153"/>
      <c r="M13" s="153"/>
      <c r="N13" s="153"/>
      <c r="O13" s="153"/>
      <c r="P13" s="153"/>
      <c r="Q13" s="209"/>
      <c r="R13" s="209"/>
      <c r="S13" s="209"/>
      <c r="T13" s="210"/>
    </row>
    <row r="14" spans="1:20">
      <c r="A14" s="146" t="s">
        <v>10</v>
      </c>
      <c r="B14" s="134" t="s">
        <v>250</v>
      </c>
      <c r="C14" s="135" t="s">
        <v>251</v>
      </c>
      <c r="D14" s="136">
        <v>200</v>
      </c>
      <c r="E14" s="137">
        <v>500</v>
      </c>
      <c r="F14" s="136">
        <v>400</v>
      </c>
      <c r="G14" s="138"/>
      <c r="H14" s="139"/>
      <c r="I14" s="139"/>
      <c r="J14" s="145"/>
      <c r="K14" s="140" t="s">
        <v>257</v>
      </c>
      <c r="L14" s="140" t="s">
        <v>252</v>
      </c>
      <c r="M14" s="155">
        <f>ROUNDUP(E14/50,0)</f>
        <v>10</v>
      </c>
      <c r="N14" s="155">
        <f>ROUNDUP(F14/50,0)</f>
        <v>8</v>
      </c>
      <c r="O14" s="141">
        <v>75</v>
      </c>
      <c r="P14" s="142">
        <v>0.08</v>
      </c>
      <c r="Q14" s="211">
        <f>ROUND(O14*M14,2)</f>
        <v>750</v>
      </c>
      <c r="R14" s="211">
        <f t="shared" ref="R14:R15" si="0">ROUND(Q14+Q14*P14,2)</f>
        <v>810</v>
      </c>
      <c r="S14" s="211">
        <f>ROUND(N14*O14,2)</f>
        <v>600</v>
      </c>
      <c r="T14" s="211">
        <f t="shared" ref="T14:T15" si="1">ROUND(S14+S14*P14,2)</f>
        <v>648</v>
      </c>
    </row>
    <row r="15" spans="1:20">
      <c r="A15" s="146" t="s">
        <v>11</v>
      </c>
      <c r="B15" s="134" t="s">
        <v>253</v>
      </c>
      <c r="C15" s="135" t="s">
        <v>254</v>
      </c>
      <c r="D15" s="136">
        <v>6</v>
      </c>
      <c r="E15" s="137">
        <v>15</v>
      </c>
      <c r="F15" s="136">
        <v>12</v>
      </c>
      <c r="G15" s="138"/>
      <c r="H15" s="139"/>
      <c r="I15" s="139"/>
      <c r="J15" s="145"/>
      <c r="K15" s="140" t="s">
        <v>257</v>
      </c>
      <c r="L15" s="140" t="s">
        <v>255</v>
      </c>
      <c r="M15" s="155">
        <f>ROUNDUP(300/70,0)</f>
        <v>5</v>
      </c>
      <c r="N15" s="155">
        <f>ROUNDUP(240/70,0)</f>
        <v>4</v>
      </c>
      <c r="O15" s="141">
        <v>150</v>
      </c>
      <c r="P15" s="142">
        <v>0.08</v>
      </c>
      <c r="Q15" s="211">
        <f>ROUND(O15*M15,2)</f>
        <v>750</v>
      </c>
      <c r="R15" s="211">
        <f t="shared" si="0"/>
        <v>810</v>
      </c>
      <c r="S15" s="211">
        <f>ROUND(N15*O15,2)</f>
        <v>600</v>
      </c>
      <c r="T15" s="211">
        <f t="shared" si="1"/>
        <v>648</v>
      </c>
    </row>
    <row r="16" spans="1:20" ht="67.900000000000006" customHeight="1">
      <c r="A16" s="143"/>
      <c r="B16" s="244" t="s">
        <v>259</v>
      </c>
      <c r="C16" s="244"/>
      <c r="D16" s="244"/>
      <c r="E16" s="244"/>
      <c r="F16" s="244"/>
      <c r="G16" s="244"/>
      <c r="H16" s="244"/>
      <c r="I16" s="244"/>
      <c r="J16" s="244"/>
      <c r="K16" s="244"/>
      <c r="L16" s="244"/>
      <c r="M16" s="244"/>
      <c r="N16" s="244"/>
      <c r="O16" s="244"/>
      <c r="P16" s="244"/>
      <c r="Q16" s="244"/>
      <c r="R16" s="244"/>
      <c r="S16" s="203"/>
    </row>
    <row r="20" spans="1:27" ht="15.75">
      <c r="A20" s="19"/>
      <c r="B20" s="20"/>
      <c r="C20" s="21"/>
      <c r="D20" s="164" t="s">
        <v>20</v>
      </c>
      <c r="E20" s="164"/>
      <c r="F20" s="165"/>
      <c r="G20" s="22"/>
      <c r="H20" s="23"/>
      <c r="I20" s="23"/>
      <c r="J20" s="23"/>
      <c r="K20" s="24" t="s">
        <v>21</v>
      </c>
      <c r="L20" s="25"/>
      <c r="M20" s="179"/>
      <c r="N20" s="180"/>
      <c r="O20" s="79"/>
      <c r="P20" s="4"/>
      <c r="Q20" s="212"/>
      <c r="R20" s="212"/>
      <c r="S20" s="212"/>
      <c r="T20" s="212"/>
      <c r="U20" s="26"/>
    </row>
    <row r="21" spans="1:27" ht="75.75" thickBot="1">
      <c r="A21" s="5" t="s">
        <v>0</v>
      </c>
      <c r="B21" s="6" t="s">
        <v>22</v>
      </c>
      <c r="C21" s="7" t="s">
        <v>1</v>
      </c>
      <c r="D21" s="8" t="s">
        <v>23</v>
      </c>
      <c r="E21" s="8" t="s">
        <v>24</v>
      </c>
      <c r="F21" s="8" t="s">
        <v>25</v>
      </c>
      <c r="G21" s="9" t="s">
        <v>2</v>
      </c>
      <c r="H21" s="9" t="s">
        <v>32</v>
      </c>
      <c r="I21" s="9" t="s">
        <v>33</v>
      </c>
      <c r="J21" s="9" t="s">
        <v>34</v>
      </c>
      <c r="K21" s="174" t="s">
        <v>26</v>
      </c>
      <c r="L21" s="174" t="s">
        <v>35</v>
      </c>
      <c r="M21" s="174" t="s">
        <v>27</v>
      </c>
      <c r="N21" s="174" t="s">
        <v>28</v>
      </c>
      <c r="O21" s="177" t="s">
        <v>3</v>
      </c>
      <c r="P21" s="178" t="s">
        <v>4</v>
      </c>
      <c r="Q21" s="213" t="s">
        <v>6</v>
      </c>
      <c r="R21" s="213" t="s">
        <v>7</v>
      </c>
      <c r="S21" s="213" t="s">
        <v>8</v>
      </c>
      <c r="T21" s="213" t="s">
        <v>9</v>
      </c>
      <c r="U21" s="7" t="s">
        <v>0</v>
      </c>
    </row>
    <row r="22" spans="1:27" ht="16.5" thickBot="1">
      <c r="A22" s="27" t="s">
        <v>171</v>
      </c>
      <c r="B22" s="28"/>
      <c r="C22" s="13"/>
      <c r="D22" s="14"/>
      <c r="E22" s="14"/>
      <c r="F22" s="14"/>
      <c r="G22" s="14"/>
      <c r="H22" s="14"/>
      <c r="I22" s="14"/>
      <c r="J22" s="14"/>
      <c r="K22" s="173"/>
      <c r="L22" s="181"/>
      <c r="M22" s="181"/>
      <c r="N22" s="181"/>
      <c r="O22" s="182"/>
      <c r="P22" s="176"/>
      <c r="Q22" s="168"/>
      <c r="R22" s="168"/>
      <c r="S22" s="168"/>
      <c r="T22" s="168"/>
      <c r="U22" s="29"/>
    </row>
    <row r="23" spans="1:27" ht="105.75" thickBot="1">
      <c r="A23" s="30" t="s">
        <v>10</v>
      </c>
      <c r="B23" s="49" t="s">
        <v>36</v>
      </c>
      <c r="C23" s="32" t="s">
        <v>31</v>
      </c>
      <c r="D23" s="33">
        <v>6</v>
      </c>
      <c r="E23" s="34">
        <v>20</v>
      </c>
      <c r="F23" s="33">
        <v>16</v>
      </c>
      <c r="G23" s="35"/>
      <c r="H23" s="35"/>
      <c r="I23" s="35"/>
      <c r="J23" s="35"/>
      <c r="K23" s="36"/>
      <c r="L23" s="37"/>
      <c r="M23" s="166"/>
      <c r="N23" s="167"/>
      <c r="O23" s="73"/>
      <c r="P23" s="38"/>
      <c r="Q23" s="214">
        <f t="shared" ref="Q23" si="2">ROUND(M23*O23,2)</f>
        <v>0</v>
      </c>
      <c r="R23" s="214">
        <f t="shared" ref="R23" si="3">ROUND(Q23+Q23*P23,2)</f>
        <v>0</v>
      </c>
      <c r="S23" s="214">
        <f t="shared" ref="S23" si="4">ROUND(N23*O23,2)</f>
        <v>0</v>
      </c>
      <c r="T23" s="214">
        <f t="shared" ref="T23" si="5">ROUND(S23+S23*P23,2)</f>
        <v>0</v>
      </c>
      <c r="U23" s="39" t="str">
        <f>A23</f>
        <v>1.</v>
      </c>
    </row>
    <row r="24" spans="1:27" ht="16.5" thickBot="1">
      <c r="A24" s="19"/>
      <c r="B24" s="20"/>
      <c r="C24" s="40"/>
      <c r="D24" s="41"/>
      <c r="E24" s="41"/>
      <c r="F24" s="41"/>
      <c r="G24" s="22"/>
      <c r="H24" s="22"/>
      <c r="I24" s="22"/>
      <c r="J24" s="22"/>
      <c r="L24" s="22"/>
      <c r="N24" s="42"/>
      <c r="O24" s="1"/>
      <c r="P24" s="17" t="s">
        <v>5</v>
      </c>
      <c r="Q24" s="215">
        <f>SUM(Q23:Q23)</f>
        <v>0</v>
      </c>
      <c r="R24" s="215">
        <f>SUM(R23:R23)</f>
        <v>0</v>
      </c>
      <c r="S24" s="215">
        <f>SUM(S23:S23)</f>
        <v>0</v>
      </c>
      <c r="T24" s="216">
        <f>SUM(T23:T23)</f>
        <v>0</v>
      </c>
      <c r="U24" s="26"/>
      <c r="X24" s="82"/>
      <c r="Y24" s="82"/>
      <c r="Z24" s="82"/>
      <c r="AA24" s="82"/>
    </row>
    <row r="25" spans="1:27" ht="16.5" thickBot="1">
      <c r="A25" s="250" t="s">
        <v>29</v>
      </c>
      <c r="B25" s="250"/>
      <c r="C25" s="250"/>
      <c r="D25" s="250"/>
      <c r="E25" s="250"/>
      <c r="F25" s="250"/>
      <c r="G25" s="250"/>
      <c r="H25" s="250"/>
      <c r="I25" s="250"/>
      <c r="J25" s="250"/>
      <c r="K25" s="250"/>
      <c r="L25" s="250"/>
      <c r="M25" s="250"/>
      <c r="N25" s="250"/>
      <c r="O25" s="1"/>
      <c r="P25" s="43"/>
      <c r="Q25" s="217"/>
      <c r="R25" s="217"/>
      <c r="S25" s="217"/>
      <c r="T25" s="217"/>
      <c r="U25" s="26"/>
      <c r="X25" s="83"/>
      <c r="Y25" s="83"/>
      <c r="Z25" s="83"/>
      <c r="AA25" s="83"/>
    </row>
    <row r="26" spans="1:27" ht="16.5" thickBot="1">
      <c r="A26" s="250"/>
      <c r="B26" s="250"/>
      <c r="C26" s="250"/>
      <c r="D26" s="250"/>
      <c r="E26" s="250"/>
      <c r="F26" s="250"/>
      <c r="G26" s="250"/>
      <c r="H26" s="250"/>
      <c r="I26" s="250"/>
      <c r="J26" s="250"/>
      <c r="K26" s="250"/>
      <c r="L26" s="250"/>
      <c r="M26" s="250"/>
      <c r="N26" s="250"/>
      <c r="O26" s="1"/>
      <c r="P26" s="43"/>
      <c r="Q26" s="218" t="s">
        <v>171</v>
      </c>
      <c r="R26" s="219"/>
      <c r="S26" s="219"/>
      <c r="T26" s="220"/>
      <c r="U26" s="26"/>
    </row>
    <row r="27" spans="1:27" ht="45.75" thickBot="1">
      <c r="A27" s="250"/>
      <c r="B27" s="250"/>
      <c r="C27" s="250"/>
      <c r="D27" s="250"/>
      <c r="E27" s="250"/>
      <c r="F27" s="250"/>
      <c r="G27" s="250"/>
      <c r="H27" s="250"/>
      <c r="I27" s="250"/>
      <c r="J27" s="250"/>
      <c r="K27" s="250"/>
      <c r="L27" s="250"/>
      <c r="M27" s="250"/>
      <c r="N27" s="250"/>
      <c r="O27" s="1"/>
      <c r="P27" s="43"/>
      <c r="Q27" s="221" t="s">
        <v>6</v>
      </c>
      <c r="R27" s="221" t="s">
        <v>7</v>
      </c>
      <c r="S27" s="221" t="s">
        <v>8</v>
      </c>
      <c r="T27" s="221" t="s">
        <v>9</v>
      </c>
      <c r="U27" s="26"/>
    </row>
    <row r="28" spans="1:27" ht="16.5" thickBot="1">
      <c r="A28" s="250"/>
      <c r="B28" s="250"/>
      <c r="C28" s="250"/>
      <c r="D28" s="250"/>
      <c r="E28" s="250"/>
      <c r="F28" s="250"/>
      <c r="G28" s="250"/>
      <c r="H28" s="250"/>
      <c r="I28" s="250"/>
      <c r="J28" s="250"/>
      <c r="K28" s="250"/>
      <c r="L28" s="250"/>
      <c r="M28" s="250"/>
      <c r="N28" s="250"/>
      <c r="O28" s="1"/>
      <c r="P28" s="43"/>
      <c r="Q28" s="222">
        <f>Q24</f>
        <v>0</v>
      </c>
      <c r="R28" s="223">
        <f t="shared" ref="R28:T28" si="6">R24</f>
        <v>0</v>
      </c>
      <c r="S28" s="223">
        <f t="shared" si="6"/>
        <v>0</v>
      </c>
      <c r="T28" s="224">
        <f t="shared" si="6"/>
        <v>0</v>
      </c>
      <c r="U28" s="26"/>
    </row>
    <row r="29" spans="1:27" ht="15.75">
      <c r="A29" s="18"/>
      <c r="B29" s="18"/>
      <c r="C29" s="18"/>
      <c r="D29" s="18"/>
      <c r="E29" s="41"/>
      <c r="F29" s="44"/>
      <c r="G29" s="44"/>
      <c r="H29" s="44"/>
      <c r="I29" s="44"/>
      <c r="J29" s="44"/>
      <c r="K29" s="44"/>
      <c r="L29" s="44"/>
      <c r="M29" s="44"/>
      <c r="N29" s="44"/>
      <c r="O29" s="1"/>
      <c r="P29" s="43"/>
      <c r="Q29" s="217"/>
      <c r="R29" s="217"/>
      <c r="S29" s="217"/>
      <c r="T29" s="217"/>
      <c r="U29" s="26"/>
    </row>
    <row r="30" spans="1:27" ht="15.75">
      <c r="A30" s="18"/>
      <c r="B30" s="18"/>
      <c r="C30" s="18"/>
      <c r="D30" s="18"/>
      <c r="E30" s="41"/>
      <c r="F30" s="44"/>
      <c r="G30" s="44"/>
      <c r="H30" s="44"/>
      <c r="I30" s="44"/>
      <c r="J30" s="44"/>
      <c r="K30" s="44"/>
      <c r="L30" s="44"/>
      <c r="M30" s="44"/>
      <c r="N30" s="44"/>
      <c r="O30" s="1"/>
      <c r="P30" s="43"/>
      <c r="Q30" s="217"/>
      <c r="R30" s="217"/>
      <c r="S30" s="217"/>
      <c r="T30" s="217"/>
      <c r="U30" s="26"/>
    </row>
    <row r="31" spans="1:27" ht="15.75">
      <c r="A31" s="18"/>
      <c r="B31" s="18"/>
      <c r="C31" s="18"/>
      <c r="D31" s="18"/>
      <c r="E31" s="41"/>
      <c r="F31" s="44"/>
      <c r="G31" s="44"/>
      <c r="H31" s="44"/>
      <c r="I31" s="44"/>
      <c r="J31" s="44"/>
      <c r="K31" s="44"/>
      <c r="L31" s="44"/>
      <c r="M31" s="44"/>
      <c r="N31" s="44"/>
      <c r="O31" s="1"/>
      <c r="P31" s="43"/>
      <c r="Q31" s="217"/>
      <c r="R31" s="217"/>
      <c r="S31" s="217"/>
      <c r="T31" s="217"/>
      <c r="U31" s="26"/>
    </row>
    <row r="32" spans="1:27" ht="15.75">
      <c r="A32" s="18"/>
      <c r="B32" s="18"/>
      <c r="C32" s="18"/>
      <c r="D32" s="18"/>
      <c r="E32" s="41"/>
      <c r="F32" s="44"/>
      <c r="G32" s="44"/>
      <c r="H32" s="44"/>
      <c r="I32" s="44"/>
      <c r="J32" s="44"/>
      <c r="K32" s="44"/>
      <c r="L32" s="44"/>
      <c r="M32" s="44"/>
      <c r="N32" s="44"/>
      <c r="O32" s="1"/>
      <c r="P32" s="43"/>
      <c r="Q32" s="217"/>
      <c r="R32" s="217"/>
      <c r="S32" s="217"/>
      <c r="T32" s="217"/>
      <c r="U32" s="26"/>
    </row>
    <row r="33" spans="1:27" ht="15.75">
      <c r="A33" s="18"/>
      <c r="B33" s="18"/>
      <c r="C33" s="18"/>
      <c r="D33" s="18"/>
      <c r="E33" s="41"/>
      <c r="F33" s="44"/>
      <c r="G33" s="44"/>
      <c r="H33" s="44"/>
      <c r="I33" s="44"/>
      <c r="J33" s="44"/>
      <c r="K33" s="44"/>
      <c r="L33" s="44"/>
      <c r="M33" s="44"/>
      <c r="N33" s="44"/>
      <c r="O33" s="1"/>
      <c r="P33" s="43"/>
      <c r="Q33" s="217"/>
      <c r="R33" s="217"/>
      <c r="S33" s="217"/>
      <c r="T33" s="217"/>
      <c r="U33" s="26"/>
    </row>
    <row r="34" spans="1:27" ht="15.75">
      <c r="A34" s="19"/>
      <c r="B34" s="20"/>
      <c r="C34" s="21"/>
      <c r="D34" s="164" t="s">
        <v>20</v>
      </c>
      <c r="E34" s="164"/>
      <c r="F34" s="165"/>
      <c r="G34" s="22"/>
      <c r="H34" s="23"/>
      <c r="I34" s="23"/>
      <c r="J34" s="23"/>
      <c r="K34" s="24" t="s">
        <v>21</v>
      </c>
      <c r="L34" s="25"/>
      <c r="M34" s="179"/>
      <c r="N34" s="180"/>
      <c r="O34" s="79"/>
      <c r="P34" s="4"/>
      <c r="Q34" s="212"/>
      <c r="R34" s="212"/>
      <c r="S34" s="212"/>
      <c r="T34" s="212"/>
      <c r="U34" s="26"/>
    </row>
    <row r="35" spans="1:27" ht="75.75" thickBot="1">
      <c r="A35" s="5" t="s">
        <v>0</v>
      </c>
      <c r="B35" s="6" t="s">
        <v>22</v>
      </c>
      <c r="C35" s="7" t="s">
        <v>1</v>
      </c>
      <c r="D35" s="8" t="s">
        <v>23</v>
      </c>
      <c r="E35" s="8" t="s">
        <v>24</v>
      </c>
      <c r="F35" s="8" t="s">
        <v>25</v>
      </c>
      <c r="G35" s="9" t="s">
        <v>2</v>
      </c>
      <c r="H35" s="9" t="s">
        <v>32</v>
      </c>
      <c r="I35" s="9" t="s">
        <v>33</v>
      </c>
      <c r="J35" s="9" t="s">
        <v>34</v>
      </c>
      <c r="K35" s="174" t="s">
        <v>26</v>
      </c>
      <c r="L35" s="174" t="s">
        <v>35</v>
      </c>
      <c r="M35" s="174" t="s">
        <v>27</v>
      </c>
      <c r="N35" s="174" t="s">
        <v>28</v>
      </c>
      <c r="O35" s="177" t="s">
        <v>3</v>
      </c>
      <c r="P35" s="178" t="s">
        <v>4</v>
      </c>
      <c r="Q35" s="213" t="s">
        <v>6</v>
      </c>
      <c r="R35" s="213" t="s">
        <v>7</v>
      </c>
      <c r="S35" s="213" t="s">
        <v>8</v>
      </c>
      <c r="T35" s="213" t="s">
        <v>9</v>
      </c>
      <c r="U35" s="7" t="s">
        <v>0</v>
      </c>
    </row>
    <row r="36" spans="1:27" ht="16.5" thickBot="1">
      <c r="A36" s="27" t="s">
        <v>172</v>
      </c>
      <c r="B36" s="28"/>
      <c r="C36" s="13"/>
      <c r="D36" s="14"/>
      <c r="E36" s="14"/>
      <c r="F36" s="14"/>
      <c r="G36" s="14"/>
      <c r="H36" s="14"/>
      <c r="I36" s="14"/>
      <c r="J36" s="14"/>
      <c r="K36" s="173"/>
      <c r="L36" s="181"/>
      <c r="M36" s="181"/>
      <c r="N36" s="181"/>
      <c r="O36" s="182"/>
      <c r="P36" s="176"/>
      <c r="Q36" s="168"/>
      <c r="R36" s="168"/>
      <c r="S36" s="168"/>
      <c r="T36" s="168"/>
      <c r="U36" s="29"/>
    </row>
    <row r="37" spans="1:27" ht="255">
      <c r="A37" s="30" t="s">
        <v>10</v>
      </c>
      <c r="B37" s="49" t="s">
        <v>37</v>
      </c>
      <c r="C37" s="32" t="s">
        <v>31</v>
      </c>
      <c r="D37" s="33">
        <v>130</v>
      </c>
      <c r="E37" s="34">
        <v>420</v>
      </c>
      <c r="F37" s="33">
        <v>340</v>
      </c>
      <c r="G37" s="35"/>
      <c r="H37" s="35"/>
      <c r="I37" s="35"/>
      <c r="J37" s="35"/>
      <c r="K37" s="36"/>
      <c r="L37" s="37"/>
      <c r="M37" s="166"/>
      <c r="N37" s="167"/>
      <c r="O37" s="73"/>
      <c r="P37" s="38"/>
      <c r="Q37" s="214">
        <f t="shared" ref="Q37:Q39" si="7">ROUND(M37*O37,2)</f>
        <v>0</v>
      </c>
      <c r="R37" s="214">
        <f t="shared" ref="R37:R39" si="8">ROUND(Q37+Q37*P37,2)</f>
        <v>0</v>
      </c>
      <c r="S37" s="214">
        <f t="shared" ref="S37:S39" si="9">ROUND(N37*O37,2)</f>
        <v>0</v>
      </c>
      <c r="T37" s="214">
        <f t="shared" ref="T37:T39" si="10">ROUND(S37+S37*P37,2)</f>
        <v>0</v>
      </c>
      <c r="U37" s="39" t="str">
        <f>A37</f>
        <v>1.</v>
      </c>
    </row>
    <row r="38" spans="1:27" ht="210">
      <c r="A38" s="30" t="s">
        <v>11</v>
      </c>
      <c r="B38" s="49" t="s">
        <v>38</v>
      </c>
      <c r="C38" s="32" t="s">
        <v>31</v>
      </c>
      <c r="D38" s="33">
        <v>180</v>
      </c>
      <c r="E38" s="34">
        <v>590</v>
      </c>
      <c r="F38" s="33">
        <v>480</v>
      </c>
      <c r="G38" s="35"/>
      <c r="H38" s="35"/>
      <c r="I38" s="35"/>
      <c r="J38" s="35"/>
      <c r="K38" s="36"/>
      <c r="L38" s="37"/>
      <c r="M38" s="166"/>
      <c r="N38" s="167"/>
      <c r="O38" s="73"/>
      <c r="P38" s="38"/>
      <c r="Q38" s="214">
        <f t="shared" si="7"/>
        <v>0</v>
      </c>
      <c r="R38" s="214">
        <f t="shared" si="8"/>
        <v>0</v>
      </c>
      <c r="S38" s="214">
        <f t="shared" si="9"/>
        <v>0</v>
      </c>
      <c r="T38" s="214">
        <f t="shared" si="10"/>
        <v>0</v>
      </c>
      <c r="U38" s="39" t="str">
        <f>A38</f>
        <v>2.</v>
      </c>
    </row>
    <row r="39" spans="1:27" ht="105.75" thickBot="1">
      <c r="A39" s="30" t="s">
        <v>12</v>
      </c>
      <c r="B39" s="49" t="s">
        <v>39</v>
      </c>
      <c r="C39" s="32" t="s">
        <v>31</v>
      </c>
      <c r="D39" s="33">
        <v>18</v>
      </c>
      <c r="E39" s="34">
        <v>60</v>
      </c>
      <c r="F39" s="33">
        <v>48</v>
      </c>
      <c r="G39" s="35"/>
      <c r="H39" s="35"/>
      <c r="I39" s="35"/>
      <c r="J39" s="35"/>
      <c r="K39" s="36"/>
      <c r="L39" s="37"/>
      <c r="M39" s="166"/>
      <c r="N39" s="167"/>
      <c r="O39" s="73"/>
      <c r="P39" s="38"/>
      <c r="Q39" s="214">
        <f t="shared" si="7"/>
        <v>0</v>
      </c>
      <c r="R39" s="214">
        <f t="shared" si="8"/>
        <v>0</v>
      </c>
      <c r="S39" s="214">
        <f t="shared" si="9"/>
        <v>0</v>
      </c>
      <c r="T39" s="214">
        <f t="shared" si="10"/>
        <v>0</v>
      </c>
      <c r="U39" s="39" t="str">
        <f t="shared" ref="U39" si="11">A39</f>
        <v>3.</v>
      </c>
    </row>
    <row r="40" spans="1:27" ht="16.5" thickBot="1">
      <c r="A40" s="19"/>
      <c r="B40" s="20"/>
      <c r="C40" s="40"/>
      <c r="D40" s="41"/>
      <c r="E40" s="41"/>
      <c r="F40" s="41"/>
      <c r="G40" s="22"/>
      <c r="H40" s="22"/>
      <c r="I40" s="22"/>
      <c r="J40" s="22"/>
      <c r="L40" s="22"/>
      <c r="N40" s="42"/>
      <c r="O40" s="1"/>
      <c r="P40" s="17" t="s">
        <v>5</v>
      </c>
      <c r="Q40" s="215">
        <f>SUM(Q37:Q39)</f>
        <v>0</v>
      </c>
      <c r="R40" s="215">
        <f>SUM(R37:R39)</f>
        <v>0</v>
      </c>
      <c r="S40" s="215">
        <f>SUM(S37:S39)</f>
        <v>0</v>
      </c>
      <c r="T40" s="216">
        <f>SUM(T37:T39)</f>
        <v>0</v>
      </c>
      <c r="U40" s="26"/>
      <c r="X40" s="82"/>
      <c r="Y40" s="82"/>
      <c r="Z40" s="82"/>
      <c r="AA40" s="82"/>
    </row>
    <row r="41" spans="1:27" ht="16.5" thickBot="1">
      <c r="A41" s="250" t="s">
        <v>29</v>
      </c>
      <c r="B41" s="250"/>
      <c r="C41" s="250"/>
      <c r="D41" s="250"/>
      <c r="E41" s="250"/>
      <c r="F41" s="250"/>
      <c r="G41" s="250"/>
      <c r="H41" s="250"/>
      <c r="I41" s="250"/>
      <c r="J41" s="250"/>
      <c r="K41" s="250"/>
      <c r="L41" s="250"/>
      <c r="M41" s="250"/>
      <c r="N41" s="250"/>
      <c r="O41" s="1"/>
      <c r="P41" s="43"/>
      <c r="Q41" s="217"/>
      <c r="R41" s="217"/>
      <c r="S41" s="217"/>
      <c r="T41" s="217"/>
      <c r="U41" s="26"/>
      <c r="X41" s="83"/>
      <c r="Y41" s="83"/>
      <c r="Z41" s="83"/>
      <c r="AA41" s="83"/>
    </row>
    <row r="42" spans="1:27" ht="16.5" thickBot="1">
      <c r="A42" s="250"/>
      <c r="B42" s="250"/>
      <c r="C42" s="250"/>
      <c r="D42" s="250"/>
      <c r="E42" s="250"/>
      <c r="F42" s="250"/>
      <c r="G42" s="250"/>
      <c r="H42" s="250"/>
      <c r="I42" s="250"/>
      <c r="J42" s="250"/>
      <c r="K42" s="250"/>
      <c r="L42" s="250"/>
      <c r="M42" s="250"/>
      <c r="N42" s="250"/>
      <c r="O42" s="1"/>
      <c r="P42" s="43"/>
      <c r="Q42" s="218" t="s">
        <v>172</v>
      </c>
      <c r="R42" s="219"/>
      <c r="S42" s="219"/>
      <c r="T42" s="220"/>
      <c r="U42" s="26"/>
    </row>
    <row r="43" spans="1:27" ht="45.75" thickBot="1">
      <c r="A43" s="250"/>
      <c r="B43" s="250"/>
      <c r="C43" s="250"/>
      <c r="D43" s="250"/>
      <c r="E43" s="250"/>
      <c r="F43" s="250"/>
      <c r="G43" s="250"/>
      <c r="H43" s="250"/>
      <c r="I43" s="250"/>
      <c r="J43" s="250"/>
      <c r="K43" s="250"/>
      <c r="L43" s="250"/>
      <c r="M43" s="250"/>
      <c r="N43" s="250"/>
      <c r="O43" s="1"/>
      <c r="P43" s="43"/>
      <c r="Q43" s="221" t="s">
        <v>6</v>
      </c>
      <c r="R43" s="221" t="s">
        <v>7</v>
      </c>
      <c r="S43" s="221" t="s">
        <v>8</v>
      </c>
      <c r="T43" s="221" t="s">
        <v>9</v>
      </c>
      <c r="U43" s="26"/>
    </row>
    <row r="44" spans="1:27" ht="16.5" thickBot="1">
      <c r="A44" s="250"/>
      <c r="B44" s="250"/>
      <c r="C44" s="250"/>
      <c r="D44" s="250"/>
      <c r="E44" s="250"/>
      <c r="F44" s="250"/>
      <c r="G44" s="250"/>
      <c r="H44" s="250"/>
      <c r="I44" s="250"/>
      <c r="J44" s="250"/>
      <c r="K44" s="250"/>
      <c r="L44" s="250"/>
      <c r="M44" s="250"/>
      <c r="N44" s="250"/>
      <c r="O44" s="1"/>
      <c r="P44" s="43"/>
      <c r="Q44" s="222">
        <f>Q40</f>
        <v>0</v>
      </c>
      <c r="R44" s="223">
        <f t="shared" ref="R44:T44" si="12">R40</f>
        <v>0</v>
      </c>
      <c r="S44" s="223">
        <f t="shared" si="12"/>
        <v>0</v>
      </c>
      <c r="T44" s="224">
        <f t="shared" si="12"/>
        <v>0</v>
      </c>
      <c r="U44" s="26"/>
    </row>
    <row r="45" spans="1:27" ht="15.75">
      <c r="A45" s="18"/>
      <c r="B45" s="18"/>
      <c r="C45" s="18"/>
      <c r="D45" s="18"/>
      <c r="E45" s="41"/>
      <c r="F45" s="44"/>
      <c r="G45" s="44"/>
      <c r="H45" s="44"/>
      <c r="I45" s="44"/>
      <c r="J45" s="44"/>
      <c r="K45" s="44"/>
      <c r="L45" s="44"/>
      <c r="M45" s="44"/>
      <c r="N45" s="44"/>
      <c r="O45" s="1"/>
      <c r="P45" s="43"/>
      <c r="Q45" s="217"/>
      <c r="R45" s="217"/>
      <c r="S45" s="217"/>
      <c r="T45" s="217"/>
      <c r="U45" s="26"/>
    </row>
    <row r="46" spans="1:27" ht="15.75">
      <c r="A46" s="18"/>
      <c r="B46" s="18"/>
      <c r="C46" s="18"/>
      <c r="D46" s="18"/>
      <c r="E46" s="41"/>
      <c r="F46" s="44"/>
      <c r="G46" s="44"/>
      <c r="H46" s="44"/>
      <c r="I46" s="44"/>
      <c r="J46" s="44"/>
      <c r="K46" s="44"/>
      <c r="L46" s="44"/>
      <c r="M46" s="44"/>
      <c r="N46" s="44"/>
      <c r="O46" s="1"/>
      <c r="P46" s="43"/>
      <c r="Q46" s="217"/>
      <c r="R46" s="217"/>
      <c r="S46" s="217"/>
      <c r="T46" s="217"/>
      <c r="U46" s="26"/>
    </row>
    <row r="47" spans="1:27" ht="15.75">
      <c r="A47" s="18"/>
      <c r="B47" s="18"/>
      <c r="C47" s="18"/>
      <c r="D47" s="18"/>
      <c r="E47" s="41"/>
      <c r="F47" s="44"/>
      <c r="G47" s="44"/>
      <c r="H47" s="44"/>
      <c r="I47" s="44"/>
      <c r="J47" s="44"/>
      <c r="K47" s="44"/>
      <c r="L47" s="44"/>
      <c r="M47" s="44"/>
      <c r="N47" s="44"/>
      <c r="O47" s="1"/>
      <c r="P47" s="43"/>
      <c r="Q47" s="217"/>
      <c r="R47" s="217"/>
      <c r="S47" s="217"/>
      <c r="T47" s="217"/>
      <c r="U47" s="26"/>
    </row>
    <row r="48" spans="1:27" ht="15.75">
      <c r="A48" s="18"/>
      <c r="B48" s="18"/>
      <c r="C48" s="18"/>
      <c r="D48" s="18"/>
      <c r="E48" s="41"/>
      <c r="F48" s="44"/>
      <c r="G48" s="44"/>
      <c r="H48" s="44"/>
      <c r="I48" s="44"/>
      <c r="J48" s="44"/>
      <c r="K48" s="44"/>
      <c r="L48" s="44"/>
      <c r="M48" s="44"/>
      <c r="N48" s="44"/>
      <c r="O48" s="1"/>
      <c r="P48" s="43"/>
      <c r="Q48" s="217"/>
      <c r="R48" s="217"/>
      <c r="S48" s="217"/>
      <c r="T48" s="217"/>
      <c r="U48" s="26"/>
    </row>
    <row r="49" spans="1:27" ht="15.75">
      <c r="A49" s="18"/>
      <c r="B49" s="18"/>
      <c r="C49" s="18"/>
      <c r="D49" s="18"/>
      <c r="E49" s="41"/>
      <c r="F49" s="44"/>
      <c r="G49" s="44"/>
      <c r="H49" s="44"/>
      <c r="I49" s="44"/>
      <c r="J49" s="44"/>
      <c r="K49" s="44"/>
      <c r="L49" s="44"/>
      <c r="M49" s="44"/>
      <c r="N49" s="44"/>
      <c r="O49" s="1"/>
      <c r="P49" s="43"/>
      <c r="Q49" s="217"/>
      <c r="R49" s="217"/>
      <c r="S49" s="217"/>
      <c r="T49" s="217"/>
      <c r="U49" s="26"/>
    </row>
    <row r="50" spans="1:27" ht="15.75">
      <c r="A50" s="19"/>
      <c r="B50" s="20"/>
      <c r="C50" s="21"/>
      <c r="D50" s="164" t="s">
        <v>20</v>
      </c>
      <c r="E50" s="164"/>
      <c r="F50" s="165"/>
      <c r="G50" s="22"/>
      <c r="H50" s="23"/>
      <c r="I50" s="23"/>
      <c r="J50" s="23"/>
      <c r="K50" s="24" t="s">
        <v>21</v>
      </c>
      <c r="L50" s="25"/>
      <c r="M50" s="179"/>
      <c r="N50" s="180"/>
      <c r="O50" s="79"/>
      <c r="P50" s="4"/>
      <c r="Q50" s="212"/>
      <c r="R50" s="212"/>
      <c r="S50" s="212"/>
      <c r="T50" s="212"/>
      <c r="U50" s="26"/>
    </row>
    <row r="51" spans="1:27" ht="75.75" thickBot="1">
      <c r="A51" s="5" t="s">
        <v>0</v>
      </c>
      <c r="B51" s="6" t="s">
        <v>22</v>
      </c>
      <c r="C51" s="7" t="s">
        <v>1</v>
      </c>
      <c r="D51" s="8" t="s">
        <v>23</v>
      </c>
      <c r="E51" s="8" t="s">
        <v>24</v>
      </c>
      <c r="F51" s="8" t="s">
        <v>25</v>
      </c>
      <c r="G51" s="9" t="s">
        <v>2</v>
      </c>
      <c r="H51" s="9" t="s">
        <v>32</v>
      </c>
      <c r="I51" s="9" t="s">
        <v>33</v>
      </c>
      <c r="J51" s="9" t="s">
        <v>34</v>
      </c>
      <c r="K51" s="174" t="s">
        <v>26</v>
      </c>
      <c r="L51" s="174" t="s">
        <v>35</v>
      </c>
      <c r="M51" s="174" t="s">
        <v>27</v>
      </c>
      <c r="N51" s="174" t="s">
        <v>28</v>
      </c>
      <c r="O51" s="177" t="s">
        <v>3</v>
      </c>
      <c r="P51" s="178" t="s">
        <v>4</v>
      </c>
      <c r="Q51" s="213" t="s">
        <v>6</v>
      </c>
      <c r="R51" s="213" t="s">
        <v>7</v>
      </c>
      <c r="S51" s="213" t="s">
        <v>8</v>
      </c>
      <c r="T51" s="213" t="s">
        <v>9</v>
      </c>
      <c r="U51" s="7" t="s">
        <v>0</v>
      </c>
    </row>
    <row r="52" spans="1:27" ht="16.5" thickBot="1">
      <c r="A52" s="27" t="s">
        <v>173</v>
      </c>
      <c r="B52" s="28"/>
      <c r="C52" s="13"/>
      <c r="D52" s="14"/>
      <c r="E52" s="14"/>
      <c r="F52" s="14"/>
      <c r="G52" s="14"/>
      <c r="H52" s="14"/>
      <c r="I52" s="14"/>
      <c r="J52" s="14"/>
      <c r="K52" s="173"/>
      <c r="L52" s="173"/>
      <c r="M52" s="173"/>
      <c r="N52" s="173"/>
      <c r="O52" s="175"/>
      <c r="P52" s="176"/>
      <c r="Q52" s="168"/>
      <c r="R52" s="168"/>
      <c r="S52" s="168"/>
      <c r="T52" s="168"/>
      <c r="U52" s="29"/>
    </row>
    <row r="53" spans="1:27" ht="45.75" thickBot="1">
      <c r="A53" s="30" t="s">
        <v>10</v>
      </c>
      <c r="B53" s="49" t="s">
        <v>40</v>
      </c>
      <c r="C53" s="32" t="s">
        <v>30</v>
      </c>
      <c r="D53" s="33">
        <v>5</v>
      </c>
      <c r="E53" s="34">
        <v>30</v>
      </c>
      <c r="F53" s="33">
        <v>50</v>
      </c>
      <c r="G53" s="35"/>
      <c r="H53" s="35"/>
      <c r="I53" s="35"/>
      <c r="J53" s="35"/>
      <c r="K53" s="36"/>
      <c r="L53" s="37"/>
      <c r="M53" s="166"/>
      <c r="N53" s="167"/>
      <c r="O53" s="73"/>
      <c r="P53" s="38"/>
      <c r="Q53" s="214">
        <f t="shared" ref="Q53" si="13">ROUND(M53*O53,2)</f>
        <v>0</v>
      </c>
      <c r="R53" s="214">
        <f t="shared" ref="R53" si="14">ROUND(Q53+Q53*P53,2)</f>
        <v>0</v>
      </c>
      <c r="S53" s="214">
        <f t="shared" ref="S53" si="15">ROUND(N53*O53,2)</f>
        <v>0</v>
      </c>
      <c r="T53" s="214">
        <f t="shared" ref="T53" si="16">ROUND(S53+S53*P53,2)</f>
        <v>0</v>
      </c>
      <c r="U53" s="39" t="str">
        <f>A53</f>
        <v>1.</v>
      </c>
    </row>
    <row r="54" spans="1:27" ht="16.5" thickBot="1">
      <c r="A54" s="19"/>
      <c r="B54" s="20"/>
      <c r="C54" s="40"/>
      <c r="D54" s="41"/>
      <c r="E54" s="41"/>
      <c r="F54" s="41"/>
      <c r="G54" s="22"/>
      <c r="H54" s="22"/>
      <c r="I54" s="22"/>
      <c r="J54" s="22"/>
      <c r="L54" s="22"/>
      <c r="N54" s="42"/>
      <c r="O54" s="1"/>
      <c r="P54" s="17" t="s">
        <v>5</v>
      </c>
      <c r="Q54" s="215">
        <f>SUM(Q53:Q53)</f>
        <v>0</v>
      </c>
      <c r="R54" s="215">
        <f>SUM(R53:R53)</f>
        <v>0</v>
      </c>
      <c r="S54" s="215">
        <f>SUM(S53:S53)</f>
        <v>0</v>
      </c>
      <c r="T54" s="216">
        <f>SUM(T53:T53)</f>
        <v>0</v>
      </c>
      <c r="U54" s="26"/>
      <c r="X54" s="82"/>
      <c r="Y54" s="82"/>
      <c r="Z54" s="82"/>
      <c r="AA54" s="82"/>
    </row>
    <row r="55" spans="1:27" ht="16.5" thickBot="1">
      <c r="A55" s="250" t="s">
        <v>29</v>
      </c>
      <c r="B55" s="250"/>
      <c r="C55" s="250"/>
      <c r="D55" s="250"/>
      <c r="E55" s="250"/>
      <c r="F55" s="250"/>
      <c r="G55" s="250"/>
      <c r="H55" s="250"/>
      <c r="I55" s="250"/>
      <c r="J55" s="250"/>
      <c r="K55" s="250"/>
      <c r="L55" s="250"/>
      <c r="M55" s="250"/>
      <c r="N55" s="250"/>
      <c r="O55" s="1"/>
      <c r="P55" s="43"/>
      <c r="Q55" s="217"/>
      <c r="R55" s="217"/>
      <c r="S55" s="217"/>
      <c r="T55" s="217"/>
      <c r="U55" s="26"/>
      <c r="X55" s="83"/>
      <c r="Y55" s="83"/>
      <c r="Z55" s="83"/>
      <c r="AA55" s="83"/>
    </row>
    <row r="56" spans="1:27" ht="16.5" thickBot="1">
      <c r="A56" s="250"/>
      <c r="B56" s="250"/>
      <c r="C56" s="250"/>
      <c r="D56" s="250"/>
      <c r="E56" s="250"/>
      <c r="F56" s="250"/>
      <c r="G56" s="250"/>
      <c r="H56" s="250"/>
      <c r="I56" s="250"/>
      <c r="J56" s="250"/>
      <c r="K56" s="250"/>
      <c r="L56" s="250"/>
      <c r="M56" s="250"/>
      <c r="N56" s="250"/>
      <c r="O56" s="1"/>
      <c r="P56" s="43"/>
      <c r="Q56" s="218" t="s">
        <v>173</v>
      </c>
      <c r="R56" s="219"/>
      <c r="S56" s="219"/>
      <c r="T56" s="220"/>
      <c r="U56" s="26"/>
    </row>
    <row r="57" spans="1:27" ht="45.75" thickBot="1">
      <c r="A57" s="250"/>
      <c r="B57" s="250"/>
      <c r="C57" s="250"/>
      <c r="D57" s="250"/>
      <c r="E57" s="250"/>
      <c r="F57" s="250"/>
      <c r="G57" s="250"/>
      <c r="H57" s="250"/>
      <c r="I57" s="250"/>
      <c r="J57" s="250"/>
      <c r="K57" s="250"/>
      <c r="L57" s="250"/>
      <c r="M57" s="250"/>
      <c r="N57" s="250"/>
      <c r="O57" s="1"/>
      <c r="P57" s="43"/>
      <c r="Q57" s="221" t="s">
        <v>6</v>
      </c>
      <c r="R57" s="221" t="s">
        <v>7</v>
      </c>
      <c r="S57" s="221" t="s">
        <v>8</v>
      </c>
      <c r="T57" s="221" t="s">
        <v>9</v>
      </c>
      <c r="U57" s="26"/>
    </row>
    <row r="58" spans="1:27" ht="16.5" thickBot="1">
      <c r="A58" s="250"/>
      <c r="B58" s="250"/>
      <c r="C58" s="250"/>
      <c r="D58" s="250"/>
      <c r="E58" s="250"/>
      <c r="F58" s="250"/>
      <c r="G58" s="250"/>
      <c r="H58" s="250"/>
      <c r="I58" s="250"/>
      <c r="J58" s="250"/>
      <c r="K58" s="250"/>
      <c r="L58" s="250"/>
      <c r="M58" s="250"/>
      <c r="N58" s="250"/>
      <c r="O58" s="1"/>
      <c r="P58" s="43"/>
      <c r="Q58" s="222">
        <f>Q54</f>
        <v>0</v>
      </c>
      <c r="R58" s="223">
        <f t="shared" ref="R58:T58" si="17">R54</f>
        <v>0</v>
      </c>
      <c r="S58" s="223">
        <f t="shared" si="17"/>
        <v>0</v>
      </c>
      <c r="T58" s="224">
        <f t="shared" si="17"/>
        <v>0</v>
      </c>
      <c r="U58" s="26"/>
    </row>
    <row r="59" spans="1:27" ht="15.75">
      <c r="A59" s="18"/>
      <c r="B59" s="18"/>
      <c r="C59" s="18"/>
      <c r="D59" s="18"/>
      <c r="E59" s="41"/>
      <c r="F59" s="44"/>
      <c r="G59" s="44"/>
      <c r="H59" s="44"/>
      <c r="I59" s="44"/>
      <c r="J59" s="44"/>
      <c r="K59" s="44"/>
      <c r="L59" s="44"/>
      <c r="M59" s="44"/>
      <c r="N59" s="44"/>
      <c r="O59" s="1"/>
      <c r="P59" s="43"/>
      <c r="Q59" s="217"/>
      <c r="R59" s="217"/>
      <c r="S59" s="217"/>
      <c r="T59" s="217"/>
      <c r="U59" s="26"/>
    </row>
    <row r="60" spans="1:27" ht="15.75">
      <c r="A60" s="18"/>
      <c r="B60" s="18"/>
      <c r="C60" s="18"/>
      <c r="D60" s="18"/>
      <c r="E60" s="41"/>
      <c r="F60" s="44"/>
      <c r="G60" s="44"/>
      <c r="H60" s="44"/>
      <c r="I60" s="44"/>
      <c r="J60" s="44"/>
      <c r="K60" s="44"/>
      <c r="L60" s="44"/>
      <c r="M60" s="44"/>
      <c r="N60" s="44"/>
      <c r="O60" s="1"/>
      <c r="P60" s="43"/>
      <c r="Q60" s="217"/>
      <c r="R60" s="217"/>
      <c r="S60" s="217"/>
      <c r="T60" s="217"/>
      <c r="U60" s="26"/>
    </row>
    <row r="61" spans="1:27" ht="15.75">
      <c r="A61" s="18"/>
      <c r="B61" s="18"/>
      <c r="C61" s="18"/>
      <c r="D61" s="18"/>
      <c r="E61" s="41"/>
      <c r="F61" s="44"/>
      <c r="G61" s="44"/>
      <c r="H61" s="44"/>
      <c r="I61" s="44"/>
      <c r="J61" s="44"/>
      <c r="K61" s="44"/>
      <c r="L61" s="44"/>
      <c r="M61" s="44"/>
      <c r="N61" s="44"/>
      <c r="O61" s="1"/>
      <c r="P61" s="43"/>
      <c r="Q61" s="217"/>
      <c r="R61" s="217"/>
      <c r="S61" s="217"/>
      <c r="T61" s="217"/>
      <c r="U61" s="26"/>
    </row>
    <row r="62" spans="1:27" ht="15.75">
      <c r="A62" s="18"/>
      <c r="B62" s="18"/>
      <c r="C62" s="18"/>
      <c r="D62" s="18"/>
      <c r="E62" s="41"/>
      <c r="F62" s="44"/>
      <c r="G62" s="44"/>
      <c r="H62" s="44"/>
      <c r="I62" s="44"/>
      <c r="J62" s="44"/>
      <c r="K62" s="44"/>
      <c r="L62" s="44"/>
      <c r="M62" s="44"/>
      <c r="N62" s="44"/>
      <c r="O62" s="1"/>
      <c r="P62" s="43"/>
      <c r="Q62" s="217"/>
      <c r="R62" s="217"/>
      <c r="S62" s="217"/>
      <c r="T62" s="217"/>
      <c r="U62" s="26"/>
    </row>
    <row r="63" spans="1:27" ht="15.75">
      <c r="A63" s="18"/>
      <c r="B63" s="18"/>
      <c r="C63" s="18"/>
      <c r="D63" s="18"/>
      <c r="E63" s="41"/>
      <c r="F63" s="44"/>
      <c r="G63" s="44"/>
      <c r="H63" s="44"/>
      <c r="I63" s="44"/>
      <c r="J63" s="44"/>
      <c r="K63" s="44"/>
      <c r="L63" s="44"/>
      <c r="M63" s="44"/>
      <c r="N63" s="44"/>
      <c r="O63" s="1"/>
      <c r="P63" s="43"/>
      <c r="Q63" s="217"/>
      <c r="R63" s="217"/>
      <c r="S63" s="217"/>
      <c r="T63" s="217"/>
      <c r="U63" s="26"/>
    </row>
    <row r="64" spans="1:27" ht="15.75">
      <c r="A64" s="19"/>
      <c r="B64" s="20"/>
      <c r="C64" s="21"/>
      <c r="D64" s="164" t="s">
        <v>20</v>
      </c>
      <c r="E64" s="164"/>
      <c r="F64" s="165"/>
      <c r="G64" s="22"/>
      <c r="H64" s="23"/>
      <c r="I64" s="23"/>
      <c r="J64" s="23"/>
      <c r="K64" s="24" t="s">
        <v>21</v>
      </c>
      <c r="L64" s="25"/>
      <c r="M64" s="179"/>
      <c r="N64" s="180"/>
      <c r="O64" s="79"/>
      <c r="P64" s="4"/>
      <c r="Q64" s="212"/>
      <c r="R64" s="212"/>
      <c r="S64" s="212"/>
      <c r="T64" s="212"/>
      <c r="U64" s="26"/>
    </row>
    <row r="65" spans="1:27" ht="75.75" thickBot="1">
      <c r="A65" s="5" t="s">
        <v>0</v>
      </c>
      <c r="B65" s="6" t="s">
        <v>22</v>
      </c>
      <c r="C65" s="7" t="s">
        <v>1</v>
      </c>
      <c r="D65" s="8" t="s">
        <v>23</v>
      </c>
      <c r="E65" s="8" t="s">
        <v>24</v>
      </c>
      <c r="F65" s="8" t="s">
        <v>25</v>
      </c>
      <c r="G65" s="9" t="s">
        <v>2</v>
      </c>
      <c r="H65" s="9" t="s">
        <v>32</v>
      </c>
      <c r="I65" s="9" t="s">
        <v>33</v>
      </c>
      <c r="J65" s="9" t="s">
        <v>34</v>
      </c>
      <c r="K65" s="174" t="s">
        <v>26</v>
      </c>
      <c r="L65" s="174" t="s">
        <v>35</v>
      </c>
      <c r="M65" s="174" t="s">
        <v>27</v>
      </c>
      <c r="N65" s="174" t="s">
        <v>28</v>
      </c>
      <c r="O65" s="177" t="s">
        <v>3</v>
      </c>
      <c r="P65" s="178" t="s">
        <v>4</v>
      </c>
      <c r="Q65" s="213" t="s">
        <v>6</v>
      </c>
      <c r="R65" s="213" t="s">
        <v>7</v>
      </c>
      <c r="S65" s="213" t="s">
        <v>8</v>
      </c>
      <c r="T65" s="213" t="s">
        <v>9</v>
      </c>
      <c r="U65" s="7" t="s">
        <v>0</v>
      </c>
    </row>
    <row r="66" spans="1:27" ht="16.5" thickBot="1">
      <c r="A66" s="27" t="s">
        <v>174</v>
      </c>
      <c r="B66" s="28"/>
      <c r="C66" s="13"/>
      <c r="D66" s="14"/>
      <c r="E66" s="14"/>
      <c r="F66" s="14"/>
      <c r="G66" s="14"/>
      <c r="H66" s="14"/>
      <c r="I66" s="14"/>
      <c r="J66" s="14"/>
      <c r="K66" s="173"/>
      <c r="L66" s="173"/>
      <c r="M66" s="173"/>
      <c r="N66" s="173"/>
      <c r="O66" s="175"/>
      <c r="P66" s="176"/>
      <c r="Q66" s="168"/>
      <c r="R66" s="168"/>
      <c r="S66" s="168"/>
      <c r="T66" s="168"/>
      <c r="U66" s="29"/>
    </row>
    <row r="67" spans="1:27" ht="105.75" customHeight="1" thickBot="1">
      <c r="A67" s="30" t="s">
        <v>10</v>
      </c>
      <c r="B67" s="49" t="s">
        <v>41</v>
      </c>
      <c r="C67" s="32" t="s">
        <v>30</v>
      </c>
      <c r="D67" s="33">
        <v>60</v>
      </c>
      <c r="E67" s="34">
        <v>200</v>
      </c>
      <c r="F67" s="33">
        <v>300</v>
      </c>
      <c r="G67" s="35"/>
      <c r="H67" s="35"/>
      <c r="I67" s="35"/>
      <c r="J67" s="35"/>
      <c r="K67" s="36"/>
      <c r="L67" s="37"/>
      <c r="M67" s="166"/>
      <c r="N67" s="167"/>
      <c r="O67" s="73"/>
      <c r="P67" s="38"/>
      <c r="Q67" s="214">
        <f t="shared" ref="Q67" si="18">ROUND(M67*O67,2)</f>
        <v>0</v>
      </c>
      <c r="R67" s="214">
        <f t="shared" ref="R67" si="19">ROUND(Q67+Q67*P67,2)</f>
        <v>0</v>
      </c>
      <c r="S67" s="214">
        <f t="shared" ref="S67" si="20">ROUND(N67*O67,2)</f>
        <v>0</v>
      </c>
      <c r="T67" s="214">
        <f t="shared" ref="T67" si="21">ROUND(S67+S67*P67,2)</f>
        <v>0</v>
      </c>
      <c r="U67" s="39" t="str">
        <f>A67</f>
        <v>1.</v>
      </c>
    </row>
    <row r="68" spans="1:27" ht="16.5" thickBot="1">
      <c r="A68" s="19"/>
      <c r="B68" s="20"/>
      <c r="C68" s="40"/>
      <c r="D68" s="41"/>
      <c r="E68" s="41"/>
      <c r="F68" s="41"/>
      <c r="G68" s="22"/>
      <c r="H68" s="22"/>
      <c r="I68" s="22"/>
      <c r="J68" s="22"/>
      <c r="L68" s="22"/>
      <c r="N68" s="42"/>
      <c r="O68" s="1"/>
      <c r="P68" s="17" t="s">
        <v>5</v>
      </c>
      <c r="Q68" s="215">
        <f>SUM(Q67:Q67)</f>
        <v>0</v>
      </c>
      <c r="R68" s="215">
        <f>SUM(R67:R67)</f>
        <v>0</v>
      </c>
      <c r="S68" s="215">
        <f>SUM(S67:S67)</f>
        <v>0</v>
      </c>
      <c r="T68" s="216">
        <f>SUM(T67:T67)</f>
        <v>0</v>
      </c>
      <c r="U68" s="26"/>
      <c r="X68" s="82"/>
      <c r="Y68" s="82"/>
      <c r="Z68" s="82"/>
      <c r="AA68" s="82"/>
    </row>
    <row r="69" spans="1:27" ht="16.5" thickBot="1">
      <c r="A69" s="250" t="s">
        <v>29</v>
      </c>
      <c r="B69" s="250"/>
      <c r="C69" s="250"/>
      <c r="D69" s="250"/>
      <c r="E69" s="250"/>
      <c r="F69" s="250"/>
      <c r="G69" s="250"/>
      <c r="H69" s="250"/>
      <c r="I69" s="250"/>
      <c r="J69" s="250"/>
      <c r="K69" s="250"/>
      <c r="L69" s="250"/>
      <c r="M69" s="250"/>
      <c r="N69" s="250"/>
      <c r="O69" s="1"/>
      <c r="P69" s="43"/>
      <c r="Q69" s="217"/>
      <c r="R69" s="217"/>
      <c r="S69" s="217"/>
      <c r="T69" s="217"/>
      <c r="U69" s="26"/>
      <c r="X69" s="83"/>
      <c r="Y69" s="83"/>
      <c r="Z69" s="83"/>
      <c r="AA69" s="83"/>
    </row>
    <row r="70" spans="1:27" ht="16.5" thickBot="1">
      <c r="A70" s="250"/>
      <c r="B70" s="250"/>
      <c r="C70" s="250"/>
      <c r="D70" s="250"/>
      <c r="E70" s="250"/>
      <c r="F70" s="250"/>
      <c r="G70" s="250"/>
      <c r="H70" s="250"/>
      <c r="I70" s="250"/>
      <c r="J70" s="250"/>
      <c r="K70" s="250"/>
      <c r="L70" s="250"/>
      <c r="M70" s="250"/>
      <c r="N70" s="250"/>
      <c r="O70" s="1"/>
      <c r="P70" s="43"/>
      <c r="Q70" s="218" t="s">
        <v>174</v>
      </c>
      <c r="R70" s="219"/>
      <c r="S70" s="219"/>
      <c r="T70" s="220"/>
      <c r="U70" s="26"/>
    </row>
    <row r="71" spans="1:27" ht="45.75" thickBot="1">
      <c r="A71" s="250"/>
      <c r="B71" s="250"/>
      <c r="C71" s="250"/>
      <c r="D71" s="250"/>
      <c r="E71" s="250"/>
      <c r="F71" s="250"/>
      <c r="G71" s="250"/>
      <c r="H71" s="250"/>
      <c r="I71" s="250"/>
      <c r="J71" s="250"/>
      <c r="K71" s="250"/>
      <c r="L71" s="250"/>
      <c r="M71" s="250"/>
      <c r="N71" s="250"/>
      <c r="O71" s="1"/>
      <c r="P71" s="43"/>
      <c r="Q71" s="221" t="s">
        <v>6</v>
      </c>
      <c r="R71" s="221" t="s">
        <v>7</v>
      </c>
      <c r="S71" s="221" t="s">
        <v>8</v>
      </c>
      <c r="T71" s="221" t="s">
        <v>9</v>
      </c>
      <c r="U71" s="26"/>
    </row>
    <row r="72" spans="1:27" ht="16.5" thickBot="1">
      <c r="A72" s="250"/>
      <c r="B72" s="250"/>
      <c r="C72" s="250"/>
      <c r="D72" s="250"/>
      <c r="E72" s="250"/>
      <c r="F72" s="250"/>
      <c r="G72" s="250"/>
      <c r="H72" s="250"/>
      <c r="I72" s="250"/>
      <c r="J72" s="250"/>
      <c r="K72" s="250"/>
      <c r="L72" s="250"/>
      <c r="M72" s="250"/>
      <c r="N72" s="250"/>
      <c r="O72" s="1"/>
      <c r="P72" s="43"/>
      <c r="Q72" s="222">
        <f>Q68</f>
        <v>0</v>
      </c>
      <c r="R72" s="223">
        <f t="shared" ref="R72:T72" si="22">R68</f>
        <v>0</v>
      </c>
      <c r="S72" s="223">
        <f t="shared" si="22"/>
        <v>0</v>
      </c>
      <c r="T72" s="224">
        <f t="shared" si="22"/>
        <v>0</v>
      </c>
      <c r="U72" s="26"/>
    </row>
    <row r="73" spans="1:27" ht="15.75">
      <c r="A73" s="18"/>
      <c r="B73" s="18"/>
      <c r="C73" s="18"/>
      <c r="D73" s="18"/>
      <c r="E73" s="41"/>
      <c r="F73" s="44"/>
      <c r="G73" s="44"/>
      <c r="H73" s="44"/>
      <c r="I73" s="44"/>
      <c r="J73" s="44"/>
      <c r="K73" s="44"/>
      <c r="L73" s="44"/>
      <c r="M73" s="44"/>
      <c r="N73" s="44"/>
      <c r="O73" s="1"/>
      <c r="P73" s="43"/>
      <c r="Q73" s="217"/>
      <c r="R73" s="217"/>
      <c r="S73" s="217"/>
      <c r="T73" s="217"/>
      <c r="U73" s="26"/>
    </row>
    <row r="74" spans="1:27" ht="15.75">
      <c r="A74" s="18"/>
      <c r="B74" s="18"/>
      <c r="C74" s="18"/>
      <c r="D74" s="18"/>
      <c r="E74" s="41"/>
      <c r="F74" s="44"/>
      <c r="G74" s="44"/>
      <c r="H74" s="44"/>
      <c r="I74" s="44"/>
      <c r="J74" s="44"/>
      <c r="K74" s="44"/>
      <c r="L74" s="44"/>
      <c r="M74" s="44"/>
      <c r="N74" s="44"/>
      <c r="O74" s="1"/>
      <c r="P74" s="43"/>
      <c r="Q74" s="217"/>
      <c r="R74" s="217"/>
      <c r="S74" s="217"/>
      <c r="T74" s="217"/>
      <c r="U74" s="26"/>
    </row>
    <row r="75" spans="1:27" ht="15.75">
      <c r="B75" s="18"/>
      <c r="C75" s="18"/>
      <c r="D75" s="18"/>
      <c r="E75" s="41"/>
      <c r="F75" s="44"/>
      <c r="G75" s="44"/>
      <c r="H75" s="44"/>
      <c r="I75" s="44"/>
      <c r="J75" s="44"/>
      <c r="K75" s="44"/>
      <c r="L75" s="44"/>
      <c r="M75" s="44"/>
      <c r="N75" s="44"/>
      <c r="O75" s="1"/>
      <c r="P75" s="43"/>
      <c r="Q75" s="217"/>
      <c r="R75" s="217"/>
      <c r="S75" s="217"/>
      <c r="T75" s="217"/>
      <c r="U75" s="26"/>
    </row>
    <row r="76" spans="1:27" ht="15.75">
      <c r="A76" s="18"/>
      <c r="B76" s="18"/>
      <c r="C76" s="18"/>
      <c r="D76" s="18"/>
      <c r="E76" s="41"/>
      <c r="F76" s="44"/>
      <c r="G76" s="44"/>
      <c r="H76" s="44"/>
      <c r="I76" s="44"/>
      <c r="J76" s="44"/>
      <c r="K76" s="44"/>
      <c r="L76" s="44"/>
      <c r="M76" s="44"/>
      <c r="N76" s="44"/>
      <c r="O76" s="1"/>
      <c r="P76" s="43"/>
      <c r="Q76" s="217"/>
      <c r="R76" s="217"/>
      <c r="S76" s="217"/>
      <c r="T76" s="217"/>
      <c r="U76" s="26"/>
    </row>
    <row r="77" spans="1:27" ht="15.75">
      <c r="A77" s="18"/>
      <c r="B77" s="18"/>
      <c r="C77" s="18"/>
      <c r="D77" s="18"/>
      <c r="E77" s="41"/>
      <c r="F77" s="44"/>
      <c r="G77" s="44"/>
      <c r="H77" s="44"/>
      <c r="I77" s="44"/>
      <c r="J77" s="44"/>
      <c r="K77" s="44"/>
      <c r="L77" s="44"/>
      <c r="M77" s="44"/>
      <c r="N77" s="44"/>
      <c r="O77" s="1"/>
      <c r="P77" s="43"/>
      <c r="Q77" s="217"/>
      <c r="R77" s="217"/>
      <c r="S77" s="217"/>
      <c r="T77" s="217"/>
      <c r="U77" s="26"/>
    </row>
    <row r="78" spans="1:27" ht="15.75">
      <c r="A78" s="19"/>
      <c r="B78" s="20"/>
      <c r="C78" s="21"/>
      <c r="D78" s="164" t="s">
        <v>20</v>
      </c>
      <c r="E78" s="164"/>
      <c r="F78" s="165"/>
      <c r="G78" s="22"/>
      <c r="H78" s="23"/>
      <c r="I78" s="23"/>
      <c r="J78" s="23"/>
      <c r="K78" s="24" t="s">
        <v>21</v>
      </c>
      <c r="L78" s="25"/>
      <c r="M78" s="179"/>
      <c r="N78" s="180"/>
      <c r="O78" s="79"/>
      <c r="P78" s="4"/>
      <c r="Q78" s="212"/>
      <c r="R78" s="212"/>
      <c r="S78" s="212"/>
      <c r="T78" s="212"/>
      <c r="U78" s="26"/>
    </row>
    <row r="79" spans="1:27" ht="75.75" thickBot="1">
      <c r="A79" s="5" t="s">
        <v>0</v>
      </c>
      <c r="B79" s="6" t="s">
        <v>22</v>
      </c>
      <c r="C79" s="7" t="s">
        <v>1</v>
      </c>
      <c r="D79" s="8" t="s">
        <v>23</v>
      </c>
      <c r="E79" s="8" t="s">
        <v>24</v>
      </c>
      <c r="F79" s="8" t="s">
        <v>25</v>
      </c>
      <c r="G79" s="9" t="s">
        <v>2</v>
      </c>
      <c r="H79" s="9" t="s">
        <v>32</v>
      </c>
      <c r="I79" s="9" t="s">
        <v>33</v>
      </c>
      <c r="J79" s="9" t="s">
        <v>34</v>
      </c>
      <c r="K79" s="174" t="s">
        <v>26</v>
      </c>
      <c r="L79" s="174" t="s">
        <v>35</v>
      </c>
      <c r="M79" s="174" t="s">
        <v>27</v>
      </c>
      <c r="N79" s="174" t="s">
        <v>28</v>
      </c>
      <c r="O79" s="177" t="s">
        <v>3</v>
      </c>
      <c r="P79" s="178" t="s">
        <v>4</v>
      </c>
      <c r="Q79" s="213" t="s">
        <v>6</v>
      </c>
      <c r="R79" s="213" t="s">
        <v>7</v>
      </c>
      <c r="S79" s="213" t="s">
        <v>8</v>
      </c>
      <c r="T79" s="213" t="s">
        <v>9</v>
      </c>
      <c r="U79" s="7" t="s">
        <v>0</v>
      </c>
    </row>
    <row r="80" spans="1:27" ht="16.5" thickBot="1">
      <c r="A80" s="27" t="s">
        <v>175</v>
      </c>
      <c r="B80" s="28"/>
      <c r="C80" s="13"/>
      <c r="D80" s="14"/>
      <c r="E80" s="14"/>
      <c r="F80" s="14"/>
      <c r="G80" s="14"/>
      <c r="H80" s="14"/>
      <c r="I80" s="14"/>
      <c r="J80" s="14"/>
      <c r="K80" s="173"/>
      <c r="L80" s="173"/>
      <c r="M80" s="173"/>
      <c r="N80" s="173"/>
      <c r="O80" s="175"/>
      <c r="P80" s="176"/>
      <c r="Q80" s="168"/>
      <c r="R80" s="168"/>
      <c r="S80" s="168"/>
      <c r="T80" s="168"/>
      <c r="U80" s="29"/>
    </row>
    <row r="81" spans="1:27" ht="60.75" thickBot="1">
      <c r="A81" s="30" t="s">
        <v>10</v>
      </c>
      <c r="B81" s="49" t="s">
        <v>42</v>
      </c>
      <c r="C81" s="32" t="s">
        <v>30</v>
      </c>
      <c r="D81" s="33">
        <v>5</v>
      </c>
      <c r="E81" s="34">
        <v>20</v>
      </c>
      <c r="F81" s="33">
        <v>50</v>
      </c>
      <c r="G81" s="35"/>
      <c r="H81" s="35"/>
      <c r="I81" s="35"/>
      <c r="J81" s="35"/>
      <c r="K81" s="36"/>
      <c r="L81" s="37"/>
      <c r="M81" s="166"/>
      <c r="N81" s="167"/>
      <c r="O81" s="73"/>
      <c r="P81" s="38"/>
      <c r="Q81" s="214">
        <f t="shared" ref="Q81" si="23">ROUND(M81*O81,2)</f>
        <v>0</v>
      </c>
      <c r="R81" s="214">
        <f t="shared" ref="R81" si="24">ROUND(Q81+Q81*P81,2)</f>
        <v>0</v>
      </c>
      <c r="S81" s="214">
        <f t="shared" ref="S81" si="25">ROUND(N81*O81,2)</f>
        <v>0</v>
      </c>
      <c r="T81" s="214">
        <f t="shared" ref="T81" si="26">ROUND(S81+S81*P81,2)</f>
        <v>0</v>
      </c>
      <c r="U81" s="39" t="str">
        <f>A81</f>
        <v>1.</v>
      </c>
    </row>
    <row r="82" spans="1:27" ht="16.5" thickBot="1">
      <c r="A82" s="19"/>
      <c r="B82" s="20"/>
      <c r="C82" s="40"/>
      <c r="D82" s="41"/>
      <c r="E82" s="41"/>
      <c r="F82" s="41"/>
      <c r="G82" s="22"/>
      <c r="H82" s="22"/>
      <c r="I82" s="22"/>
      <c r="J82" s="22"/>
      <c r="L82" s="22"/>
      <c r="N82" s="42"/>
      <c r="O82" s="1"/>
      <c r="P82" s="17" t="s">
        <v>5</v>
      </c>
      <c r="Q82" s="215">
        <f>SUM(Q81:Q81)</f>
        <v>0</v>
      </c>
      <c r="R82" s="215">
        <f>SUM(R81:R81)</f>
        <v>0</v>
      </c>
      <c r="S82" s="215">
        <f>SUM(S81:S81)</f>
        <v>0</v>
      </c>
      <c r="T82" s="216">
        <f>SUM(T81:T81)</f>
        <v>0</v>
      </c>
      <c r="U82" s="26"/>
      <c r="X82" s="82"/>
      <c r="Y82" s="82"/>
      <c r="Z82" s="82"/>
      <c r="AA82" s="82"/>
    </row>
    <row r="83" spans="1:27" ht="16.5" thickBot="1">
      <c r="A83" s="250" t="s">
        <v>29</v>
      </c>
      <c r="B83" s="250"/>
      <c r="C83" s="250"/>
      <c r="D83" s="250"/>
      <c r="E83" s="250"/>
      <c r="F83" s="250"/>
      <c r="G83" s="250"/>
      <c r="H83" s="250"/>
      <c r="I83" s="250"/>
      <c r="J83" s="250"/>
      <c r="K83" s="250"/>
      <c r="L83" s="250"/>
      <c r="M83" s="250"/>
      <c r="N83" s="250"/>
      <c r="O83" s="1"/>
      <c r="P83" s="43"/>
      <c r="Q83" s="217"/>
      <c r="R83" s="217"/>
      <c r="S83" s="217"/>
      <c r="T83" s="217"/>
      <c r="U83" s="26"/>
      <c r="X83" s="83"/>
      <c r="Y83" s="83"/>
      <c r="Z83" s="83"/>
      <c r="AA83" s="83"/>
    </row>
    <row r="84" spans="1:27" ht="16.5" thickBot="1">
      <c r="A84" s="250"/>
      <c r="B84" s="250"/>
      <c r="C84" s="250"/>
      <c r="D84" s="250"/>
      <c r="E84" s="250"/>
      <c r="F84" s="250"/>
      <c r="G84" s="250"/>
      <c r="H84" s="250"/>
      <c r="I84" s="250"/>
      <c r="J84" s="250"/>
      <c r="K84" s="250"/>
      <c r="L84" s="250"/>
      <c r="M84" s="250"/>
      <c r="N84" s="250"/>
      <c r="O84" s="1"/>
      <c r="P84" s="43"/>
      <c r="Q84" s="218" t="s">
        <v>175</v>
      </c>
      <c r="R84" s="219"/>
      <c r="S84" s="219"/>
      <c r="T84" s="220"/>
      <c r="U84" s="26"/>
    </row>
    <row r="85" spans="1:27" ht="45.75" thickBot="1">
      <c r="A85" s="250"/>
      <c r="B85" s="250"/>
      <c r="C85" s="250"/>
      <c r="D85" s="250"/>
      <c r="E85" s="250"/>
      <c r="F85" s="250"/>
      <c r="G85" s="250"/>
      <c r="H85" s="250"/>
      <c r="I85" s="250"/>
      <c r="J85" s="250"/>
      <c r="K85" s="250"/>
      <c r="L85" s="250"/>
      <c r="M85" s="250"/>
      <c r="N85" s="250"/>
      <c r="O85" s="1"/>
      <c r="P85" s="43"/>
      <c r="Q85" s="221" t="s">
        <v>6</v>
      </c>
      <c r="R85" s="221" t="s">
        <v>7</v>
      </c>
      <c r="S85" s="221" t="s">
        <v>8</v>
      </c>
      <c r="T85" s="221" t="s">
        <v>9</v>
      </c>
      <c r="U85" s="26"/>
    </row>
    <row r="86" spans="1:27" ht="16.5" thickBot="1">
      <c r="A86" s="250"/>
      <c r="B86" s="250"/>
      <c r="C86" s="250"/>
      <c r="D86" s="250"/>
      <c r="E86" s="250"/>
      <c r="F86" s="250"/>
      <c r="G86" s="250"/>
      <c r="H86" s="250"/>
      <c r="I86" s="250"/>
      <c r="J86" s="250"/>
      <c r="K86" s="250"/>
      <c r="L86" s="250"/>
      <c r="M86" s="250"/>
      <c r="N86" s="250"/>
      <c r="O86" s="1"/>
      <c r="P86" s="43"/>
      <c r="Q86" s="222">
        <f>Q82</f>
        <v>0</v>
      </c>
      <c r="R86" s="223">
        <f t="shared" ref="R86:T86" si="27">R82</f>
        <v>0</v>
      </c>
      <c r="S86" s="223">
        <f t="shared" si="27"/>
        <v>0</v>
      </c>
      <c r="T86" s="224">
        <f t="shared" si="27"/>
        <v>0</v>
      </c>
      <c r="U86" s="26"/>
    </row>
    <row r="87" spans="1:27" ht="15.75">
      <c r="A87" s="18"/>
      <c r="B87" s="18"/>
      <c r="C87" s="18"/>
      <c r="D87" s="18"/>
      <c r="E87" s="41"/>
      <c r="F87" s="44"/>
      <c r="G87" s="44"/>
      <c r="H87" s="44"/>
      <c r="I87" s="44"/>
      <c r="J87" s="44"/>
      <c r="K87" s="44"/>
      <c r="L87" s="44"/>
      <c r="M87" s="44"/>
      <c r="N87" s="44"/>
      <c r="O87" s="1"/>
      <c r="P87" s="43"/>
      <c r="Q87" s="217"/>
      <c r="R87" s="217"/>
      <c r="S87" s="217"/>
      <c r="T87" s="217"/>
      <c r="U87" s="26"/>
    </row>
    <row r="88" spans="1:27" ht="15.75">
      <c r="A88" s="18"/>
      <c r="B88" s="18"/>
      <c r="C88" s="18"/>
      <c r="D88" s="18"/>
      <c r="E88" s="41"/>
      <c r="F88" s="44"/>
      <c r="G88" s="44"/>
      <c r="H88" s="44"/>
      <c r="I88" s="44"/>
      <c r="J88" s="44"/>
      <c r="K88" s="44"/>
      <c r="L88" s="44"/>
      <c r="M88" s="44"/>
      <c r="N88" s="44"/>
      <c r="O88" s="1"/>
      <c r="P88" s="43"/>
      <c r="Q88" s="217"/>
      <c r="R88" s="217"/>
      <c r="S88" s="217"/>
      <c r="T88" s="217"/>
      <c r="U88" s="26"/>
    </row>
    <row r="89" spans="1:27" ht="15.75">
      <c r="A89" s="18"/>
      <c r="B89" s="18"/>
      <c r="C89" s="18"/>
      <c r="D89" s="18"/>
      <c r="E89" s="41"/>
      <c r="F89" s="44"/>
      <c r="G89" s="44"/>
      <c r="H89" s="44"/>
      <c r="I89" s="44"/>
      <c r="J89" s="44"/>
      <c r="K89" s="44"/>
      <c r="L89" s="44"/>
      <c r="M89" s="44"/>
      <c r="N89" s="44"/>
      <c r="O89" s="1"/>
      <c r="P89" s="43"/>
      <c r="Q89" s="217"/>
      <c r="R89" s="217"/>
      <c r="S89" s="217"/>
      <c r="T89" s="217"/>
      <c r="U89" s="26"/>
    </row>
    <row r="90" spans="1:27" ht="15.75">
      <c r="A90" s="18"/>
      <c r="B90" s="18"/>
      <c r="C90" s="18"/>
      <c r="D90" s="18"/>
      <c r="E90" s="41"/>
      <c r="F90" s="44"/>
      <c r="G90" s="44"/>
      <c r="H90" s="44"/>
      <c r="I90" s="44"/>
      <c r="J90" s="44"/>
      <c r="K90" s="44"/>
      <c r="L90" s="44"/>
      <c r="M90" s="44"/>
      <c r="N90" s="44"/>
      <c r="O90" s="1"/>
      <c r="P90" s="43"/>
      <c r="Q90" s="217"/>
      <c r="R90" s="217"/>
      <c r="S90" s="217"/>
      <c r="T90" s="217"/>
      <c r="U90" s="26"/>
    </row>
    <row r="91" spans="1:27" ht="15.75">
      <c r="A91" s="18"/>
      <c r="B91" s="18"/>
      <c r="C91" s="18"/>
      <c r="D91" s="18"/>
      <c r="E91" s="41"/>
      <c r="F91" s="44"/>
      <c r="G91" s="44"/>
      <c r="H91" s="44"/>
      <c r="I91" s="44"/>
      <c r="J91" s="44"/>
      <c r="K91" s="44"/>
      <c r="L91" s="44"/>
      <c r="M91" s="44"/>
      <c r="N91" s="44"/>
      <c r="O91" s="1"/>
      <c r="P91" s="43"/>
      <c r="Q91" s="217"/>
      <c r="R91" s="217"/>
      <c r="S91" s="217"/>
      <c r="T91" s="217"/>
      <c r="U91" s="26"/>
    </row>
    <row r="92" spans="1:27" ht="15.75">
      <c r="A92" s="19"/>
      <c r="B92" s="20"/>
      <c r="C92" s="21"/>
      <c r="D92" s="164" t="s">
        <v>20</v>
      </c>
      <c r="E92" s="164"/>
      <c r="F92" s="165"/>
      <c r="G92" s="22"/>
      <c r="H92" s="23"/>
      <c r="I92" s="23"/>
      <c r="J92" s="23"/>
      <c r="K92" s="24" t="s">
        <v>21</v>
      </c>
      <c r="L92" s="25"/>
      <c r="M92" s="179"/>
      <c r="N92" s="180"/>
      <c r="O92" s="79"/>
      <c r="P92" s="4"/>
      <c r="Q92" s="212"/>
      <c r="R92" s="212"/>
      <c r="S92" s="212"/>
      <c r="T92" s="212"/>
      <c r="U92" s="26"/>
    </row>
    <row r="93" spans="1:27" ht="75.75" thickBot="1">
      <c r="A93" s="5" t="s">
        <v>0</v>
      </c>
      <c r="B93" s="6" t="s">
        <v>22</v>
      </c>
      <c r="C93" s="7" t="s">
        <v>1</v>
      </c>
      <c r="D93" s="8" t="s">
        <v>23</v>
      </c>
      <c r="E93" s="8" t="s">
        <v>24</v>
      </c>
      <c r="F93" s="8" t="s">
        <v>25</v>
      </c>
      <c r="G93" s="9" t="s">
        <v>2</v>
      </c>
      <c r="H93" s="9" t="s">
        <v>32</v>
      </c>
      <c r="I93" s="9" t="s">
        <v>33</v>
      </c>
      <c r="J93" s="9" t="s">
        <v>34</v>
      </c>
      <c r="K93" s="174" t="s">
        <v>26</v>
      </c>
      <c r="L93" s="174" t="s">
        <v>35</v>
      </c>
      <c r="M93" s="174" t="s">
        <v>27</v>
      </c>
      <c r="N93" s="174" t="s">
        <v>28</v>
      </c>
      <c r="O93" s="177" t="s">
        <v>3</v>
      </c>
      <c r="P93" s="178" t="s">
        <v>4</v>
      </c>
      <c r="Q93" s="213" t="s">
        <v>6</v>
      </c>
      <c r="R93" s="213" t="s">
        <v>7</v>
      </c>
      <c r="S93" s="213" t="s">
        <v>8</v>
      </c>
      <c r="T93" s="213" t="s">
        <v>9</v>
      </c>
      <c r="U93" s="7" t="s">
        <v>0</v>
      </c>
    </row>
    <row r="94" spans="1:27" ht="16.5" thickBot="1">
      <c r="A94" s="27" t="s">
        <v>176</v>
      </c>
      <c r="B94" s="28"/>
      <c r="C94" s="13"/>
      <c r="D94" s="14"/>
      <c r="E94" s="14"/>
      <c r="F94" s="14"/>
      <c r="G94" s="14"/>
      <c r="H94" s="14"/>
      <c r="I94" s="14"/>
      <c r="J94" s="14"/>
      <c r="K94" s="173"/>
      <c r="L94" s="173"/>
      <c r="M94" s="173"/>
      <c r="N94" s="173"/>
      <c r="O94" s="175"/>
      <c r="P94" s="176"/>
      <c r="Q94" s="168"/>
      <c r="R94" s="168"/>
      <c r="S94" s="168"/>
      <c r="T94" s="168"/>
      <c r="U94" s="29"/>
    </row>
    <row r="95" spans="1:27" ht="30">
      <c r="A95" s="30" t="s">
        <v>10</v>
      </c>
      <c r="B95" s="49" t="s">
        <v>44</v>
      </c>
      <c r="C95" s="32" t="s">
        <v>30</v>
      </c>
      <c r="D95" s="33">
        <v>30</v>
      </c>
      <c r="E95" s="34">
        <v>100</v>
      </c>
      <c r="F95" s="33">
        <v>80</v>
      </c>
      <c r="G95" s="35"/>
      <c r="H95" s="35"/>
      <c r="I95" s="35"/>
      <c r="J95" s="35"/>
      <c r="K95" s="36"/>
      <c r="L95" s="37"/>
      <c r="M95" s="166"/>
      <c r="N95" s="167"/>
      <c r="O95" s="73"/>
      <c r="P95" s="38"/>
      <c r="Q95" s="214">
        <f t="shared" ref="Q95:Q96" si="28">ROUND(M95*O95,2)</f>
        <v>0</v>
      </c>
      <c r="R95" s="214">
        <f t="shared" ref="R95:R96" si="29">ROUND(Q95+Q95*P95,2)</f>
        <v>0</v>
      </c>
      <c r="S95" s="214">
        <f t="shared" ref="S95:S96" si="30">ROUND(N95*O95,2)</f>
        <v>0</v>
      </c>
      <c r="T95" s="214">
        <f t="shared" ref="T95:T96" si="31">ROUND(S95+S95*P95,2)</f>
        <v>0</v>
      </c>
      <c r="U95" s="39" t="str">
        <f>A95</f>
        <v>1.</v>
      </c>
    </row>
    <row r="96" spans="1:27" ht="16.5" thickBot="1">
      <c r="A96" s="30" t="s">
        <v>11</v>
      </c>
      <c r="B96" s="49" t="s">
        <v>43</v>
      </c>
      <c r="C96" s="32" t="s">
        <v>30</v>
      </c>
      <c r="D96" s="33">
        <v>30</v>
      </c>
      <c r="E96" s="34">
        <v>100</v>
      </c>
      <c r="F96" s="33">
        <v>80</v>
      </c>
      <c r="G96" s="35"/>
      <c r="H96" s="35"/>
      <c r="I96" s="35"/>
      <c r="J96" s="35"/>
      <c r="K96" s="36"/>
      <c r="L96" s="37"/>
      <c r="M96" s="166"/>
      <c r="N96" s="167"/>
      <c r="O96" s="73"/>
      <c r="P96" s="38"/>
      <c r="Q96" s="214">
        <f t="shared" si="28"/>
        <v>0</v>
      </c>
      <c r="R96" s="214">
        <f t="shared" si="29"/>
        <v>0</v>
      </c>
      <c r="S96" s="214">
        <f t="shared" si="30"/>
        <v>0</v>
      </c>
      <c r="T96" s="214">
        <f t="shared" si="31"/>
        <v>0</v>
      </c>
      <c r="U96" s="39" t="str">
        <f>A96</f>
        <v>2.</v>
      </c>
    </row>
    <row r="97" spans="1:27" ht="16.5" thickBot="1">
      <c r="A97" s="19"/>
      <c r="B97" s="20"/>
      <c r="C97" s="40"/>
      <c r="D97" s="41"/>
      <c r="E97" s="41"/>
      <c r="F97" s="41"/>
      <c r="G97" s="22"/>
      <c r="H97" s="22"/>
      <c r="I97" s="22"/>
      <c r="J97" s="22"/>
      <c r="L97" s="22"/>
      <c r="N97" s="42"/>
      <c r="O97" s="1"/>
      <c r="P97" s="17" t="s">
        <v>5</v>
      </c>
      <c r="Q97" s="215">
        <f>SUM(Q95:Q96)</f>
        <v>0</v>
      </c>
      <c r="R97" s="215">
        <f>SUM(R95:R96)</f>
        <v>0</v>
      </c>
      <c r="S97" s="215">
        <f>SUM(S95:S96)</f>
        <v>0</v>
      </c>
      <c r="T97" s="216">
        <f>SUM(T95:T96)</f>
        <v>0</v>
      </c>
      <c r="U97" s="26"/>
      <c r="X97" s="82"/>
      <c r="Y97" s="82"/>
      <c r="Z97" s="82"/>
      <c r="AA97" s="82"/>
    </row>
    <row r="98" spans="1:27" ht="16.5" thickBot="1">
      <c r="A98" s="250" t="s">
        <v>29</v>
      </c>
      <c r="B98" s="250"/>
      <c r="C98" s="250"/>
      <c r="D98" s="250"/>
      <c r="E98" s="250"/>
      <c r="F98" s="250"/>
      <c r="G98" s="250"/>
      <c r="H98" s="250"/>
      <c r="I98" s="250"/>
      <c r="J98" s="250"/>
      <c r="K98" s="250"/>
      <c r="L98" s="250"/>
      <c r="M98" s="250"/>
      <c r="N98" s="250"/>
      <c r="O98" s="1"/>
      <c r="P98" s="43"/>
      <c r="Q98" s="217"/>
      <c r="R98" s="217"/>
      <c r="S98" s="217"/>
      <c r="T98" s="217"/>
      <c r="U98" s="26"/>
      <c r="X98" s="83"/>
      <c r="Y98" s="83"/>
      <c r="Z98" s="83"/>
      <c r="AA98" s="83"/>
    </row>
    <row r="99" spans="1:27" ht="16.5" thickBot="1">
      <c r="A99" s="250"/>
      <c r="B99" s="250"/>
      <c r="C99" s="250"/>
      <c r="D99" s="250"/>
      <c r="E99" s="250"/>
      <c r="F99" s="250"/>
      <c r="G99" s="250"/>
      <c r="H99" s="250"/>
      <c r="I99" s="250"/>
      <c r="J99" s="250"/>
      <c r="K99" s="250"/>
      <c r="L99" s="250"/>
      <c r="M99" s="250"/>
      <c r="N99" s="250"/>
      <c r="O99" s="1"/>
      <c r="P99" s="43"/>
      <c r="Q99" s="218" t="s">
        <v>176</v>
      </c>
      <c r="R99" s="219"/>
      <c r="S99" s="219"/>
      <c r="T99" s="220"/>
      <c r="U99" s="26"/>
    </row>
    <row r="100" spans="1:27" ht="45.75" thickBot="1">
      <c r="A100" s="250"/>
      <c r="B100" s="250"/>
      <c r="C100" s="250"/>
      <c r="D100" s="250"/>
      <c r="E100" s="250"/>
      <c r="F100" s="250"/>
      <c r="G100" s="250"/>
      <c r="H100" s="250"/>
      <c r="I100" s="250"/>
      <c r="J100" s="250"/>
      <c r="K100" s="250"/>
      <c r="L100" s="250"/>
      <c r="M100" s="250"/>
      <c r="N100" s="250"/>
      <c r="O100" s="1"/>
      <c r="P100" s="43"/>
      <c r="Q100" s="221" t="s">
        <v>6</v>
      </c>
      <c r="R100" s="221" t="s">
        <v>7</v>
      </c>
      <c r="S100" s="221" t="s">
        <v>8</v>
      </c>
      <c r="T100" s="221" t="s">
        <v>9</v>
      </c>
      <c r="U100" s="26"/>
    </row>
    <row r="101" spans="1:27" ht="16.5" thickBot="1">
      <c r="A101" s="250"/>
      <c r="B101" s="250"/>
      <c r="C101" s="250"/>
      <c r="D101" s="250"/>
      <c r="E101" s="250"/>
      <c r="F101" s="250"/>
      <c r="G101" s="250"/>
      <c r="H101" s="250"/>
      <c r="I101" s="250"/>
      <c r="J101" s="250"/>
      <c r="K101" s="250"/>
      <c r="L101" s="250"/>
      <c r="M101" s="250"/>
      <c r="N101" s="250"/>
      <c r="O101" s="1"/>
      <c r="P101" s="43"/>
      <c r="Q101" s="222">
        <f>Q97</f>
        <v>0</v>
      </c>
      <c r="R101" s="223">
        <f t="shared" ref="R101:T101" si="32">R97</f>
        <v>0</v>
      </c>
      <c r="S101" s="223">
        <f t="shared" si="32"/>
        <v>0</v>
      </c>
      <c r="T101" s="224">
        <f t="shared" si="32"/>
        <v>0</v>
      </c>
      <c r="U101" s="26"/>
    </row>
    <row r="102" spans="1:27" ht="15.75">
      <c r="A102" s="18"/>
      <c r="B102" s="18"/>
      <c r="C102" s="18"/>
      <c r="D102" s="18"/>
      <c r="E102" s="41"/>
      <c r="F102" s="44"/>
      <c r="G102" s="44"/>
      <c r="H102" s="44"/>
      <c r="I102" s="44"/>
      <c r="J102" s="44"/>
      <c r="K102" s="44"/>
      <c r="L102" s="44"/>
      <c r="M102" s="44"/>
      <c r="N102" s="44"/>
      <c r="O102" s="1"/>
      <c r="P102" s="43"/>
      <c r="Q102" s="217"/>
      <c r="R102" s="217"/>
      <c r="S102" s="217"/>
      <c r="T102" s="217"/>
      <c r="U102" s="26"/>
    </row>
    <row r="103" spans="1:27" ht="15.75">
      <c r="A103" s="18"/>
      <c r="B103" s="18"/>
      <c r="C103" s="18"/>
      <c r="D103" s="18"/>
      <c r="E103" s="41"/>
      <c r="F103" s="44"/>
      <c r="G103" s="44"/>
      <c r="H103" s="44"/>
      <c r="I103" s="44"/>
      <c r="J103" s="44"/>
      <c r="K103" s="44"/>
      <c r="L103" s="44"/>
      <c r="M103" s="44"/>
      <c r="N103" s="44"/>
      <c r="O103" s="1"/>
      <c r="P103" s="43"/>
      <c r="Q103" s="217"/>
      <c r="R103" s="217"/>
      <c r="S103" s="217"/>
      <c r="T103" s="217"/>
      <c r="U103" s="26"/>
    </row>
    <row r="104" spans="1:27" ht="15.75">
      <c r="A104" s="18"/>
      <c r="B104" s="18"/>
      <c r="C104" s="18"/>
      <c r="D104" s="18"/>
      <c r="E104" s="41"/>
      <c r="F104" s="44"/>
      <c r="G104" s="44"/>
      <c r="H104" s="44"/>
      <c r="I104" s="44"/>
      <c r="J104" s="44"/>
      <c r="K104" s="44"/>
      <c r="L104" s="44"/>
      <c r="M104" s="44"/>
      <c r="N104" s="44"/>
      <c r="O104" s="1"/>
      <c r="P104" s="43"/>
      <c r="Q104" s="217"/>
      <c r="R104" s="217"/>
      <c r="S104" s="217"/>
      <c r="T104" s="217"/>
      <c r="U104" s="26"/>
    </row>
    <row r="105" spans="1:27" ht="15.75">
      <c r="A105" s="18"/>
      <c r="B105" s="18"/>
      <c r="C105" s="18"/>
      <c r="D105" s="18"/>
      <c r="E105" s="41"/>
      <c r="F105" s="44"/>
      <c r="G105" s="44"/>
      <c r="H105" s="44"/>
      <c r="I105" s="44"/>
      <c r="J105" s="44"/>
      <c r="K105" s="44"/>
      <c r="L105" s="44"/>
      <c r="M105" s="44"/>
      <c r="N105" s="44"/>
      <c r="O105" s="1"/>
      <c r="P105" s="43"/>
      <c r="Q105" s="217"/>
      <c r="R105" s="217"/>
      <c r="S105" s="217"/>
      <c r="T105" s="217"/>
      <c r="U105" s="26"/>
    </row>
    <row r="106" spans="1:27" ht="15.75">
      <c r="A106" s="18"/>
      <c r="B106" s="18"/>
      <c r="C106" s="18"/>
      <c r="D106" s="18"/>
      <c r="E106" s="41"/>
      <c r="F106" s="44"/>
      <c r="G106" s="44"/>
      <c r="H106" s="44"/>
      <c r="I106" s="44"/>
      <c r="J106" s="44"/>
      <c r="K106" s="44"/>
      <c r="L106" s="44"/>
      <c r="M106" s="44"/>
      <c r="N106" s="44"/>
      <c r="O106" s="1"/>
      <c r="P106" s="43"/>
      <c r="Q106" s="217"/>
      <c r="R106" s="217"/>
      <c r="S106" s="217"/>
      <c r="T106" s="217"/>
      <c r="U106" s="26"/>
    </row>
    <row r="107" spans="1:27" ht="15.75">
      <c r="A107" s="19"/>
      <c r="B107" s="20"/>
      <c r="C107" s="21"/>
      <c r="D107" s="164" t="s">
        <v>20</v>
      </c>
      <c r="E107" s="164"/>
      <c r="F107" s="165"/>
      <c r="G107" s="22"/>
      <c r="H107" s="23"/>
      <c r="I107" s="23"/>
      <c r="J107" s="23"/>
      <c r="K107" s="24" t="s">
        <v>21</v>
      </c>
      <c r="L107" s="25"/>
      <c r="M107" s="2"/>
      <c r="N107" s="3"/>
      <c r="O107" s="79"/>
      <c r="P107" s="4"/>
      <c r="Q107" s="212"/>
      <c r="R107" s="212"/>
      <c r="S107" s="212"/>
      <c r="T107" s="212"/>
      <c r="U107" s="26"/>
    </row>
    <row r="108" spans="1:27" ht="75.75" thickBot="1">
      <c r="A108" s="5" t="s">
        <v>0</v>
      </c>
      <c r="B108" s="6" t="s">
        <v>22</v>
      </c>
      <c r="C108" s="7" t="s">
        <v>1</v>
      </c>
      <c r="D108" s="8" t="s">
        <v>23</v>
      </c>
      <c r="E108" s="8" t="s">
        <v>24</v>
      </c>
      <c r="F108" s="8" t="s">
        <v>25</v>
      </c>
      <c r="G108" s="9" t="s">
        <v>2</v>
      </c>
      <c r="H108" s="9" t="s">
        <v>32</v>
      </c>
      <c r="I108" s="9" t="s">
        <v>33</v>
      </c>
      <c r="J108" s="9" t="s">
        <v>34</v>
      </c>
      <c r="K108" s="174" t="s">
        <v>26</v>
      </c>
      <c r="L108" s="174" t="s">
        <v>35</v>
      </c>
      <c r="M108" s="10" t="s">
        <v>27</v>
      </c>
      <c r="N108" s="10" t="s">
        <v>28</v>
      </c>
      <c r="O108" s="177" t="s">
        <v>3</v>
      </c>
      <c r="P108" s="178" t="s">
        <v>4</v>
      </c>
      <c r="Q108" s="213" t="s">
        <v>6</v>
      </c>
      <c r="R108" s="213" t="s">
        <v>7</v>
      </c>
      <c r="S108" s="213" t="s">
        <v>8</v>
      </c>
      <c r="T108" s="213" t="s">
        <v>9</v>
      </c>
      <c r="U108" s="7" t="s">
        <v>0</v>
      </c>
    </row>
    <row r="109" spans="1:27" ht="16.5" thickBot="1">
      <c r="A109" s="27" t="s">
        <v>177</v>
      </c>
      <c r="B109" s="47"/>
      <c r="C109" s="13"/>
      <c r="D109" s="14"/>
      <c r="E109" s="14"/>
      <c r="F109" s="14"/>
      <c r="G109" s="14"/>
      <c r="H109" s="14"/>
      <c r="I109" s="14"/>
      <c r="J109" s="14"/>
      <c r="K109" s="173"/>
      <c r="L109" s="173"/>
      <c r="M109" s="14"/>
      <c r="N109" s="14"/>
      <c r="O109" s="175"/>
      <c r="P109" s="176"/>
      <c r="Q109" s="168"/>
      <c r="R109" s="168"/>
      <c r="S109" s="168"/>
      <c r="T109" s="168"/>
      <c r="U109" s="29"/>
    </row>
    <row r="110" spans="1:27" ht="409.5" customHeight="1">
      <c r="A110" s="60" t="s">
        <v>10</v>
      </c>
      <c r="B110" s="61" t="s">
        <v>98</v>
      </c>
      <c r="C110" s="55" t="s">
        <v>31</v>
      </c>
      <c r="D110" s="59">
        <v>60</v>
      </c>
      <c r="E110" s="58">
        <v>170</v>
      </c>
      <c r="F110" s="59">
        <v>140</v>
      </c>
      <c r="G110" s="35"/>
      <c r="H110" s="35"/>
      <c r="I110" s="35"/>
      <c r="J110" s="35"/>
      <c r="K110" s="56"/>
      <c r="L110" s="57"/>
      <c r="M110" s="169"/>
      <c r="N110" s="170"/>
      <c r="O110" s="74"/>
      <c r="P110" s="50"/>
      <c r="Q110" s="225">
        <f t="shared" ref="Q110" si="33">ROUND(M110*O110,2)</f>
        <v>0</v>
      </c>
      <c r="R110" s="225">
        <f t="shared" ref="R110" si="34">ROUND(Q110+Q110*P110,2)</f>
        <v>0</v>
      </c>
      <c r="S110" s="225">
        <f t="shared" ref="S110" si="35">ROUND(N110*O110,2)</f>
        <v>0</v>
      </c>
      <c r="T110" s="225">
        <f t="shared" ref="T110" si="36">ROUND(S110+S110*P110,2)</f>
        <v>0</v>
      </c>
      <c r="U110" s="54" t="str">
        <f>A110</f>
        <v>1.</v>
      </c>
    </row>
    <row r="111" spans="1:27" ht="409.5">
      <c r="A111" s="294" t="s">
        <v>11</v>
      </c>
      <c r="B111" s="71" t="s">
        <v>154</v>
      </c>
      <c r="C111" s="295" t="s">
        <v>30</v>
      </c>
      <c r="D111" s="296">
        <v>30</v>
      </c>
      <c r="E111" s="297">
        <v>100</v>
      </c>
      <c r="F111" s="296">
        <v>80</v>
      </c>
      <c r="G111" s="300"/>
      <c r="H111" s="300"/>
      <c r="I111" s="300"/>
      <c r="J111" s="300"/>
      <c r="K111" s="298"/>
      <c r="L111" s="299"/>
      <c r="M111" s="306"/>
      <c r="N111" s="307"/>
      <c r="O111" s="308"/>
      <c r="P111" s="309"/>
      <c r="Q111" s="303">
        <f t="shared" ref="Q111:Q113" si="37">ROUND(M111*O111,2)</f>
        <v>0</v>
      </c>
      <c r="R111" s="303">
        <f t="shared" ref="R111:R113" si="38">ROUND(Q111+Q111*P111,2)</f>
        <v>0</v>
      </c>
      <c r="S111" s="303">
        <f t="shared" ref="S111:S113" si="39">ROUND(N111*O111,2)</f>
        <v>0</v>
      </c>
      <c r="T111" s="303">
        <f t="shared" ref="T111:T113" si="40">ROUND(S111+S111*P111,2)</f>
        <v>0</v>
      </c>
      <c r="U111" s="305" t="str">
        <f t="shared" ref="U111:U113" si="41">A111</f>
        <v>2.</v>
      </c>
    </row>
    <row r="112" spans="1:27" ht="210">
      <c r="A112" s="273"/>
      <c r="B112" s="48" t="s">
        <v>155</v>
      </c>
      <c r="C112" s="276"/>
      <c r="D112" s="279"/>
      <c r="E112" s="282"/>
      <c r="F112" s="279"/>
      <c r="G112" s="267"/>
      <c r="H112" s="267"/>
      <c r="I112" s="267"/>
      <c r="J112" s="267"/>
      <c r="K112" s="288"/>
      <c r="L112" s="255"/>
      <c r="M112" s="258"/>
      <c r="N112" s="264"/>
      <c r="O112" s="293"/>
      <c r="P112" s="310"/>
      <c r="Q112" s="304"/>
      <c r="R112" s="304"/>
      <c r="S112" s="304"/>
      <c r="T112" s="304"/>
      <c r="U112" s="261"/>
    </row>
    <row r="113" spans="1:27" ht="16.5" thickBot="1">
      <c r="A113" s="62" t="s">
        <v>12</v>
      </c>
      <c r="B113" s="63" t="s">
        <v>156</v>
      </c>
      <c r="C113" s="64" t="s">
        <v>30</v>
      </c>
      <c r="D113" s="65">
        <v>6</v>
      </c>
      <c r="E113" s="66">
        <v>20</v>
      </c>
      <c r="F113" s="65">
        <v>16</v>
      </c>
      <c r="G113" s="35"/>
      <c r="H113" s="35"/>
      <c r="I113" s="35"/>
      <c r="J113" s="35"/>
      <c r="K113" s="67"/>
      <c r="L113" s="68"/>
      <c r="M113" s="171"/>
      <c r="N113" s="172"/>
      <c r="O113" s="69"/>
      <c r="P113" s="72"/>
      <c r="Q113" s="226">
        <f t="shared" si="37"/>
        <v>0</v>
      </c>
      <c r="R113" s="226">
        <f t="shared" si="38"/>
        <v>0</v>
      </c>
      <c r="S113" s="226">
        <f t="shared" si="39"/>
        <v>0</v>
      </c>
      <c r="T113" s="226">
        <f t="shared" si="40"/>
        <v>0</v>
      </c>
      <c r="U113" s="70" t="str">
        <f t="shared" si="41"/>
        <v>3.</v>
      </c>
    </row>
    <row r="114" spans="1:27" ht="16.5" thickBot="1">
      <c r="A114" s="19"/>
      <c r="B114" s="20"/>
      <c r="C114" s="40"/>
      <c r="D114" s="41"/>
      <c r="E114" s="41"/>
      <c r="F114" s="41"/>
      <c r="G114" s="22"/>
      <c r="H114" s="22"/>
      <c r="I114" s="22"/>
      <c r="J114" s="22"/>
      <c r="L114" s="22"/>
      <c r="N114" s="42"/>
      <c r="O114" s="1"/>
      <c r="P114" s="17" t="s">
        <v>5</v>
      </c>
      <c r="Q114" s="215">
        <f>SUM(Q110:Q113)</f>
        <v>0</v>
      </c>
      <c r="R114" s="215">
        <f t="shared" ref="R114:T114" si="42">SUM(R110:R113)</f>
        <v>0</v>
      </c>
      <c r="S114" s="215">
        <f t="shared" si="42"/>
        <v>0</v>
      </c>
      <c r="T114" s="216">
        <f t="shared" si="42"/>
        <v>0</v>
      </c>
      <c r="U114" s="26"/>
      <c r="X114" s="84"/>
      <c r="Y114" s="84"/>
      <c r="Z114" s="84"/>
      <c r="AA114" s="84"/>
    </row>
    <row r="115" spans="1:27" ht="16.5" thickBot="1">
      <c r="A115" s="250" t="s">
        <v>29</v>
      </c>
      <c r="B115" s="250"/>
      <c r="C115" s="250"/>
      <c r="D115" s="250"/>
      <c r="E115" s="250"/>
      <c r="F115" s="250"/>
      <c r="G115" s="250"/>
      <c r="H115" s="250"/>
      <c r="I115" s="250"/>
      <c r="J115" s="250"/>
      <c r="K115" s="250"/>
      <c r="L115" s="250"/>
      <c r="M115" s="250"/>
      <c r="N115" s="250"/>
      <c r="O115" s="1"/>
      <c r="P115" s="43"/>
      <c r="Q115" s="217"/>
      <c r="R115" s="217"/>
      <c r="S115" s="217"/>
      <c r="T115" s="217"/>
      <c r="U115" s="26"/>
      <c r="X115" s="83"/>
      <c r="Y115" s="83"/>
      <c r="Z115" s="83"/>
      <c r="AA115" s="83"/>
    </row>
    <row r="116" spans="1:27" ht="16.5" thickBot="1">
      <c r="A116" s="250"/>
      <c r="B116" s="250"/>
      <c r="C116" s="250"/>
      <c r="D116" s="250"/>
      <c r="E116" s="250"/>
      <c r="F116" s="250"/>
      <c r="G116" s="250"/>
      <c r="H116" s="250"/>
      <c r="I116" s="250"/>
      <c r="J116" s="250"/>
      <c r="K116" s="250"/>
      <c r="L116" s="250"/>
      <c r="M116" s="250"/>
      <c r="N116" s="250"/>
      <c r="O116" s="1"/>
      <c r="P116" s="43"/>
      <c r="Q116" s="218" t="s">
        <v>177</v>
      </c>
      <c r="R116" s="219"/>
      <c r="S116" s="219"/>
      <c r="T116" s="220"/>
      <c r="U116" s="26"/>
    </row>
    <row r="117" spans="1:27" ht="45.75" thickBot="1">
      <c r="A117" s="250"/>
      <c r="B117" s="250"/>
      <c r="C117" s="250"/>
      <c r="D117" s="250"/>
      <c r="E117" s="250"/>
      <c r="F117" s="250"/>
      <c r="G117" s="250"/>
      <c r="H117" s="250"/>
      <c r="I117" s="250"/>
      <c r="J117" s="250"/>
      <c r="K117" s="250"/>
      <c r="L117" s="250"/>
      <c r="M117" s="250"/>
      <c r="N117" s="250"/>
      <c r="O117" s="1"/>
      <c r="P117" s="43"/>
      <c r="Q117" s="221" t="s">
        <v>6</v>
      </c>
      <c r="R117" s="221" t="s">
        <v>7</v>
      </c>
      <c r="S117" s="221" t="s">
        <v>8</v>
      </c>
      <c r="T117" s="221" t="s">
        <v>9</v>
      </c>
      <c r="U117" s="26"/>
    </row>
    <row r="118" spans="1:27" ht="16.5" thickBot="1">
      <c r="A118" s="250"/>
      <c r="B118" s="250"/>
      <c r="C118" s="250"/>
      <c r="D118" s="250"/>
      <c r="E118" s="250"/>
      <c r="F118" s="250"/>
      <c r="G118" s="250"/>
      <c r="H118" s="250"/>
      <c r="I118" s="250"/>
      <c r="J118" s="250"/>
      <c r="K118" s="250"/>
      <c r="L118" s="250"/>
      <c r="M118" s="250"/>
      <c r="N118" s="250"/>
      <c r="O118" s="1"/>
      <c r="P118" s="43"/>
      <c r="Q118" s="222">
        <f>Q114</f>
        <v>0</v>
      </c>
      <c r="R118" s="223">
        <f t="shared" ref="R118:T118" si="43">R114</f>
        <v>0</v>
      </c>
      <c r="S118" s="223">
        <f t="shared" si="43"/>
        <v>0</v>
      </c>
      <c r="T118" s="224">
        <f t="shared" si="43"/>
        <v>0</v>
      </c>
      <c r="U118" s="26"/>
    </row>
    <row r="119" spans="1:27" ht="15.75">
      <c r="A119" s="18"/>
      <c r="B119" s="18"/>
      <c r="C119" s="18"/>
      <c r="D119" s="18"/>
      <c r="E119" s="41"/>
      <c r="F119" s="44"/>
      <c r="G119" s="44"/>
      <c r="H119" s="44"/>
      <c r="I119" s="44"/>
      <c r="J119" s="44"/>
      <c r="K119" s="44"/>
      <c r="L119" s="44"/>
      <c r="M119" s="44"/>
      <c r="N119" s="44"/>
      <c r="O119" s="1"/>
      <c r="P119" s="43"/>
      <c r="Q119" s="217"/>
      <c r="R119" s="217"/>
      <c r="S119" s="217"/>
      <c r="T119" s="217"/>
      <c r="U119" s="26"/>
    </row>
    <row r="120" spans="1:27" ht="15.75">
      <c r="A120" s="18"/>
      <c r="B120" s="18"/>
      <c r="C120" s="18"/>
      <c r="D120" s="18"/>
      <c r="E120" s="41"/>
      <c r="F120" s="44"/>
      <c r="G120" s="44"/>
      <c r="H120" s="44"/>
      <c r="I120" s="44"/>
      <c r="J120" s="44"/>
      <c r="K120" s="44"/>
      <c r="L120" s="44"/>
      <c r="M120" s="44"/>
      <c r="N120" s="44"/>
      <c r="O120" s="1"/>
      <c r="P120" s="43"/>
      <c r="Q120" s="217"/>
      <c r="R120" s="217"/>
      <c r="S120" s="217"/>
      <c r="T120" s="217"/>
      <c r="U120" s="26"/>
    </row>
    <row r="121" spans="1:27" ht="15.75">
      <c r="A121" s="18"/>
      <c r="B121" s="18"/>
      <c r="C121" s="18"/>
      <c r="D121" s="18"/>
      <c r="E121" s="41"/>
      <c r="F121" s="44"/>
      <c r="G121" s="44"/>
      <c r="H121" s="44"/>
      <c r="I121" s="44"/>
      <c r="J121" s="44"/>
      <c r="K121" s="44"/>
      <c r="L121" s="44"/>
      <c r="M121" s="44"/>
      <c r="N121" s="44"/>
      <c r="O121" s="1"/>
      <c r="P121" s="43"/>
      <c r="Q121" s="217"/>
      <c r="R121" s="217"/>
      <c r="S121" s="217"/>
      <c r="T121" s="217"/>
      <c r="U121" s="26"/>
    </row>
    <row r="122" spans="1:27" ht="15.75">
      <c r="A122" s="18"/>
      <c r="B122" s="18"/>
      <c r="C122" s="18"/>
      <c r="D122" s="18"/>
      <c r="E122" s="41"/>
      <c r="F122" s="44"/>
      <c r="G122" s="44"/>
      <c r="H122" s="44"/>
      <c r="I122" s="44"/>
      <c r="J122" s="44"/>
      <c r="K122" s="44"/>
      <c r="L122" s="44"/>
      <c r="M122" s="44"/>
      <c r="N122" s="44"/>
      <c r="O122" s="1"/>
      <c r="P122" s="43"/>
      <c r="Q122" s="217"/>
      <c r="R122" s="217"/>
      <c r="S122" s="217"/>
      <c r="T122" s="217"/>
      <c r="U122" s="26"/>
    </row>
    <row r="123" spans="1:27" ht="15.75">
      <c r="A123" s="18"/>
      <c r="B123" s="18"/>
      <c r="C123" s="18"/>
      <c r="D123" s="18"/>
      <c r="E123" s="41"/>
      <c r="F123" s="44"/>
      <c r="G123" s="44"/>
      <c r="H123" s="44"/>
      <c r="I123" s="44"/>
      <c r="J123" s="44"/>
      <c r="K123" s="44"/>
      <c r="L123" s="44"/>
      <c r="M123" s="44"/>
      <c r="N123" s="44"/>
      <c r="O123" s="1"/>
      <c r="P123" s="43"/>
      <c r="Q123" s="217"/>
      <c r="R123" s="217"/>
      <c r="S123" s="217"/>
      <c r="T123" s="217"/>
      <c r="U123" s="26"/>
    </row>
    <row r="124" spans="1:27" ht="15.75">
      <c r="A124" s="19"/>
      <c r="B124" s="20"/>
      <c r="C124" s="21"/>
      <c r="D124" s="164" t="s">
        <v>20</v>
      </c>
      <c r="E124" s="164"/>
      <c r="F124" s="165"/>
      <c r="G124" s="22"/>
      <c r="H124" s="23"/>
      <c r="I124" s="23"/>
      <c r="J124" s="23"/>
      <c r="K124" s="24" t="s">
        <v>21</v>
      </c>
      <c r="L124" s="25"/>
      <c r="M124" s="179"/>
      <c r="N124" s="180"/>
      <c r="O124" s="79"/>
      <c r="P124" s="4"/>
      <c r="Q124" s="212"/>
      <c r="R124" s="212"/>
      <c r="S124" s="212"/>
      <c r="T124" s="212"/>
      <c r="U124" s="26"/>
    </row>
    <row r="125" spans="1:27" ht="75.75" thickBot="1">
      <c r="A125" s="5" t="s">
        <v>0</v>
      </c>
      <c r="B125" s="6" t="s">
        <v>22</v>
      </c>
      <c r="C125" s="7" t="s">
        <v>1</v>
      </c>
      <c r="D125" s="8" t="s">
        <v>23</v>
      </c>
      <c r="E125" s="8" t="s">
        <v>24</v>
      </c>
      <c r="F125" s="8" t="s">
        <v>25</v>
      </c>
      <c r="G125" s="9" t="s">
        <v>2</v>
      </c>
      <c r="H125" s="9" t="s">
        <v>32</v>
      </c>
      <c r="I125" s="9" t="s">
        <v>33</v>
      </c>
      <c r="J125" s="9" t="s">
        <v>34</v>
      </c>
      <c r="K125" s="174" t="s">
        <v>26</v>
      </c>
      <c r="L125" s="174" t="s">
        <v>35</v>
      </c>
      <c r="M125" s="174" t="s">
        <v>27</v>
      </c>
      <c r="N125" s="174" t="s">
        <v>28</v>
      </c>
      <c r="O125" s="177" t="s">
        <v>3</v>
      </c>
      <c r="P125" s="178" t="s">
        <v>4</v>
      </c>
      <c r="Q125" s="213" t="s">
        <v>6</v>
      </c>
      <c r="R125" s="213" t="s">
        <v>7</v>
      </c>
      <c r="S125" s="213" t="s">
        <v>8</v>
      </c>
      <c r="T125" s="213" t="s">
        <v>9</v>
      </c>
      <c r="U125" s="7" t="s">
        <v>0</v>
      </c>
    </row>
    <row r="126" spans="1:27" ht="16.5" thickBot="1">
      <c r="A126" s="27" t="s">
        <v>178</v>
      </c>
      <c r="B126" s="28"/>
      <c r="C126" s="13"/>
      <c r="D126" s="14"/>
      <c r="E126" s="14"/>
      <c r="F126" s="14"/>
      <c r="G126" s="14"/>
      <c r="H126" s="14"/>
      <c r="I126" s="14"/>
      <c r="J126" s="14"/>
      <c r="K126" s="173"/>
      <c r="L126" s="173"/>
      <c r="M126" s="173"/>
      <c r="N126" s="173"/>
      <c r="O126" s="175"/>
      <c r="P126" s="176"/>
      <c r="Q126" s="168"/>
      <c r="R126" s="168"/>
      <c r="S126" s="168"/>
      <c r="T126" s="168"/>
      <c r="U126" s="29"/>
    </row>
    <row r="127" spans="1:27" ht="360">
      <c r="A127" s="271" t="s">
        <v>10</v>
      </c>
      <c r="B127" s="52" t="s">
        <v>99</v>
      </c>
      <c r="C127" s="274" t="s">
        <v>31</v>
      </c>
      <c r="D127" s="277">
        <v>60</v>
      </c>
      <c r="E127" s="280">
        <v>200</v>
      </c>
      <c r="F127" s="277">
        <v>160</v>
      </c>
      <c r="G127" s="265"/>
      <c r="H127" s="268"/>
      <c r="I127" s="283"/>
      <c r="J127" s="283"/>
      <c r="K127" s="286"/>
      <c r="L127" s="253"/>
      <c r="M127" s="256"/>
      <c r="N127" s="262"/>
      <c r="O127" s="291"/>
      <c r="P127" s="289"/>
      <c r="Q127" s="251">
        <f t="shared" ref="Q127" si="44">ROUND(M127*O127,2)</f>
        <v>0</v>
      </c>
      <c r="R127" s="251">
        <f t="shared" ref="R127" si="45">ROUND(Q127+Q127*P127,2)</f>
        <v>0</v>
      </c>
      <c r="S127" s="251">
        <f t="shared" ref="S127" si="46">ROUND(N127*O127,2)</f>
        <v>0</v>
      </c>
      <c r="T127" s="251">
        <f t="shared" ref="T127" si="47">ROUND(S127+S127*P127,2)</f>
        <v>0</v>
      </c>
      <c r="U127" s="259" t="str">
        <f>A127</f>
        <v>1.</v>
      </c>
    </row>
    <row r="128" spans="1:27" ht="409.5">
      <c r="A128" s="272"/>
      <c r="B128" s="53" t="s">
        <v>100</v>
      </c>
      <c r="C128" s="275"/>
      <c r="D128" s="278"/>
      <c r="E128" s="281"/>
      <c r="F128" s="278"/>
      <c r="G128" s="266"/>
      <c r="H128" s="269"/>
      <c r="I128" s="284"/>
      <c r="J128" s="284"/>
      <c r="K128" s="287"/>
      <c r="L128" s="254"/>
      <c r="M128" s="257"/>
      <c r="N128" s="263"/>
      <c r="O128" s="292"/>
      <c r="P128" s="290"/>
      <c r="Q128" s="252"/>
      <c r="R128" s="252"/>
      <c r="S128" s="252"/>
      <c r="T128" s="252"/>
      <c r="U128" s="260"/>
    </row>
    <row r="129" spans="1:27" ht="285.75" thickBot="1">
      <c r="A129" s="273"/>
      <c r="B129" s="48" t="s">
        <v>101</v>
      </c>
      <c r="C129" s="276"/>
      <c r="D129" s="279"/>
      <c r="E129" s="282"/>
      <c r="F129" s="279"/>
      <c r="G129" s="267"/>
      <c r="H129" s="270"/>
      <c r="I129" s="285"/>
      <c r="J129" s="285"/>
      <c r="K129" s="288"/>
      <c r="L129" s="255"/>
      <c r="M129" s="258"/>
      <c r="N129" s="264"/>
      <c r="O129" s="293"/>
      <c r="P129" s="290"/>
      <c r="Q129" s="252"/>
      <c r="R129" s="252"/>
      <c r="S129" s="252"/>
      <c r="T129" s="252"/>
      <c r="U129" s="261"/>
    </row>
    <row r="130" spans="1:27" ht="16.5" thickBot="1">
      <c r="A130" s="19"/>
      <c r="B130" s="20"/>
      <c r="C130" s="40"/>
      <c r="D130" s="41"/>
      <c r="E130" s="41"/>
      <c r="F130" s="41"/>
      <c r="G130" s="22"/>
      <c r="H130" s="22"/>
      <c r="I130" s="22"/>
      <c r="J130" s="22"/>
      <c r="L130" s="22"/>
      <c r="N130" s="42"/>
      <c r="O130" s="1"/>
      <c r="P130" s="17" t="s">
        <v>5</v>
      </c>
      <c r="Q130" s="215">
        <f>SUM(Q127:Q129)</f>
        <v>0</v>
      </c>
      <c r="R130" s="215">
        <f>SUM(R127:R129)</f>
        <v>0</v>
      </c>
      <c r="S130" s="215">
        <f>SUM(S127:S129)</f>
        <v>0</v>
      </c>
      <c r="T130" s="216">
        <f>SUM(T127:T129)</f>
        <v>0</v>
      </c>
      <c r="U130" s="26"/>
      <c r="X130" s="82"/>
      <c r="Y130" s="82"/>
      <c r="Z130" s="82"/>
      <c r="AA130" s="82"/>
    </row>
    <row r="131" spans="1:27" ht="16.5" thickBot="1">
      <c r="A131" s="250" t="s">
        <v>29</v>
      </c>
      <c r="B131" s="250"/>
      <c r="C131" s="250"/>
      <c r="D131" s="250"/>
      <c r="E131" s="250"/>
      <c r="F131" s="250"/>
      <c r="G131" s="250"/>
      <c r="H131" s="250"/>
      <c r="I131" s="250"/>
      <c r="J131" s="250"/>
      <c r="K131" s="250"/>
      <c r="L131" s="250"/>
      <c r="M131" s="250"/>
      <c r="N131" s="250"/>
      <c r="O131" s="1"/>
      <c r="P131" s="43"/>
      <c r="Q131" s="217"/>
      <c r="R131" s="217"/>
      <c r="S131" s="217"/>
      <c r="T131" s="217"/>
      <c r="U131" s="26"/>
      <c r="X131" s="83"/>
      <c r="Y131" s="83"/>
      <c r="Z131" s="83"/>
      <c r="AA131" s="83"/>
    </row>
    <row r="132" spans="1:27" ht="16.5" thickBot="1">
      <c r="A132" s="250"/>
      <c r="B132" s="250"/>
      <c r="C132" s="250"/>
      <c r="D132" s="250"/>
      <c r="E132" s="250"/>
      <c r="F132" s="250"/>
      <c r="G132" s="250"/>
      <c r="H132" s="250"/>
      <c r="I132" s="250"/>
      <c r="J132" s="250"/>
      <c r="K132" s="250"/>
      <c r="L132" s="250"/>
      <c r="M132" s="250"/>
      <c r="N132" s="250"/>
      <c r="O132" s="1"/>
      <c r="P132" s="43"/>
      <c r="Q132" s="218" t="s">
        <v>178</v>
      </c>
      <c r="R132" s="219"/>
      <c r="S132" s="219"/>
      <c r="T132" s="220"/>
      <c r="U132" s="26"/>
    </row>
    <row r="133" spans="1:27" ht="45.75" thickBot="1">
      <c r="A133" s="250"/>
      <c r="B133" s="250"/>
      <c r="C133" s="250"/>
      <c r="D133" s="250"/>
      <c r="E133" s="250"/>
      <c r="F133" s="250"/>
      <c r="G133" s="250"/>
      <c r="H133" s="250"/>
      <c r="I133" s="250"/>
      <c r="J133" s="250"/>
      <c r="K133" s="250"/>
      <c r="L133" s="250"/>
      <c r="M133" s="250"/>
      <c r="N133" s="250"/>
      <c r="O133" s="1"/>
      <c r="P133" s="43"/>
      <c r="Q133" s="221" t="s">
        <v>6</v>
      </c>
      <c r="R133" s="221" t="s">
        <v>7</v>
      </c>
      <c r="S133" s="221" t="s">
        <v>8</v>
      </c>
      <c r="T133" s="221" t="s">
        <v>9</v>
      </c>
      <c r="U133" s="26"/>
    </row>
    <row r="134" spans="1:27" ht="16.5" thickBot="1">
      <c r="A134" s="250"/>
      <c r="B134" s="250"/>
      <c r="C134" s="250"/>
      <c r="D134" s="250"/>
      <c r="E134" s="250"/>
      <c r="F134" s="250"/>
      <c r="G134" s="250"/>
      <c r="H134" s="250"/>
      <c r="I134" s="250"/>
      <c r="J134" s="250"/>
      <c r="K134" s="250"/>
      <c r="L134" s="250"/>
      <c r="M134" s="250"/>
      <c r="N134" s="250"/>
      <c r="O134" s="1"/>
      <c r="P134" s="43"/>
      <c r="Q134" s="222">
        <f>Q130</f>
        <v>0</v>
      </c>
      <c r="R134" s="223">
        <f t="shared" ref="R134:T134" si="48">R130</f>
        <v>0</v>
      </c>
      <c r="S134" s="223">
        <f t="shared" si="48"/>
        <v>0</v>
      </c>
      <c r="T134" s="224">
        <f t="shared" si="48"/>
        <v>0</v>
      </c>
      <c r="U134" s="26"/>
    </row>
    <row r="135" spans="1:27" ht="15.75">
      <c r="A135" s="18"/>
      <c r="B135" s="18"/>
      <c r="C135" s="18"/>
      <c r="D135" s="18"/>
      <c r="E135" s="41"/>
      <c r="F135" s="44"/>
      <c r="G135" s="44"/>
      <c r="H135" s="44"/>
      <c r="I135" s="44"/>
      <c r="J135" s="44"/>
      <c r="K135" s="44"/>
      <c r="L135" s="44"/>
      <c r="M135" s="44"/>
      <c r="N135" s="44"/>
      <c r="O135" s="1"/>
      <c r="P135" s="43"/>
      <c r="Q135" s="217"/>
      <c r="R135" s="217"/>
      <c r="S135" s="217"/>
      <c r="T135" s="217"/>
      <c r="U135" s="26"/>
    </row>
    <row r="136" spans="1:27" ht="15.75">
      <c r="A136" s="18"/>
      <c r="B136" s="18"/>
      <c r="C136" s="18"/>
      <c r="D136" s="18"/>
      <c r="E136" s="41"/>
      <c r="F136" s="44"/>
      <c r="G136" s="44"/>
      <c r="H136" s="44"/>
      <c r="I136" s="44"/>
      <c r="J136" s="44"/>
      <c r="K136" s="44"/>
      <c r="L136" s="44"/>
      <c r="M136" s="44"/>
      <c r="N136" s="44"/>
      <c r="O136" s="1"/>
      <c r="P136" s="43"/>
      <c r="Q136" s="217"/>
      <c r="R136" s="217"/>
      <c r="S136" s="217"/>
      <c r="T136" s="217"/>
      <c r="U136" s="26"/>
    </row>
    <row r="137" spans="1:27" ht="15.75">
      <c r="A137" s="18"/>
      <c r="B137" s="18"/>
      <c r="C137" s="18"/>
      <c r="D137" s="18"/>
      <c r="E137" s="41"/>
      <c r="F137" s="44"/>
      <c r="G137" s="44"/>
      <c r="H137" s="44"/>
      <c r="I137" s="44"/>
      <c r="J137" s="44"/>
      <c r="K137" s="44"/>
      <c r="L137" s="44"/>
      <c r="M137" s="44"/>
      <c r="N137" s="44"/>
      <c r="O137" s="1"/>
      <c r="P137" s="43"/>
      <c r="Q137" s="217"/>
      <c r="R137" s="217"/>
      <c r="S137" s="217"/>
      <c r="T137" s="217"/>
      <c r="U137" s="26"/>
    </row>
    <row r="138" spans="1:27" ht="15.75">
      <c r="A138" s="18"/>
      <c r="B138" s="18"/>
      <c r="C138" s="18"/>
      <c r="D138" s="18"/>
      <c r="E138" s="41"/>
      <c r="F138" s="44"/>
      <c r="G138" s="44"/>
      <c r="H138" s="44"/>
      <c r="I138" s="44"/>
      <c r="J138" s="44"/>
      <c r="K138" s="44"/>
      <c r="L138" s="44"/>
      <c r="M138" s="44"/>
      <c r="N138" s="44"/>
      <c r="O138" s="1"/>
      <c r="P138" s="43"/>
      <c r="Q138" s="217"/>
      <c r="R138" s="217"/>
      <c r="S138" s="217"/>
      <c r="T138" s="217"/>
      <c r="U138" s="26"/>
    </row>
    <row r="139" spans="1:27" ht="15.75">
      <c r="A139" s="18"/>
      <c r="B139" s="18"/>
      <c r="C139" s="18"/>
      <c r="D139" s="18"/>
      <c r="E139" s="41"/>
      <c r="F139" s="44"/>
      <c r="G139" s="44"/>
      <c r="H139" s="44"/>
      <c r="I139" s="44"/>
      <c r="J139" s="44"/>
      <c r="K139" s="44"/>
      <c r="L139" s="44"/>
      <c r="M139" s="44"/>
      <c r="N139" s="44"/>
      <c r="O139" s="1"/>
      <c r="P139" s="43"/>
      <c r="Q139" s="217"/>
      <c r="R139" s="217"/>
      <c r="S139" s="217"/>
      <c r="T139" s="217"/>
      <c r="U139" s="26"/>
    </row>
    <row r="140" spans="1:27" ht="15.75">
      <c r="A140" s="19"/>
      <c r="B140" s="20"/>
      <c r="C140" s="21"/>
      <c r="D140" s="164" t="s">
        <v>20</v>
      </c>
      <c r="E140" s="164"/>
      <c r="F140" s="165"/>
      <c r="G140" s="22"/>
      <c r="H140" s="23"/>
      <c r="I140" s="23"/>
      <c r="J140" s="23"/>
      <c r="K140" s="24" t="s">
        <v>21</v>
      </c>
      <c r="L140" s="25"/>
      <c r="M140" s="179"/>
      <c r="N140" s="180"/>
      <c r="O140" s="79"/>
      <c r="P140" s="4"/>
      <c r="Q140" s="212"/>
      <c r="R140" s="212"/>
      <c r="S140" s="212"/>
      <c r="T140" s="212"/>
      <c r="U140" s="26"/>
    </row>
    <row r="141" spans="1:27" ht="75.75" thickBot="1">
      <c r="A141" s="5" t="s">
        <v>0</v>
      </c>
      <c r="B141" s="6" t="s">
        <v>22</v>
      </c>
      <c r="C141" s="7" t="s">
        <v>1</v>
      </c>
      <c r="D141" s="8" t="s">
        <v>23</v>
      </c>
      <c r="E141" s="8" t="s">
        <v>24</v>
      </c>
      <c r="F141" s="8" t="s">
        <v>25</v>
      </c>
      <c r="G141" s="9" t="s">
        <v>2</v>
      </c>
      <c r="H141" s="9" t="s">
        <v>32</v>
      </c>
      <c r="I141" s="9" t="s">
        <v>33</v>
      </c>
      <c r="J141" s="9" t="s">
        <v>34</v>
      </c>
      <c r="K141" s="174" t="s">
        <v>26</v>
      </c>
      <c r="L141" s="174" t="s">
        <v>35</v>
      </c>
      <c r="M141" s="174" t="s">
        <v>27</v>
      </c>
      <c r="N141" s="174" t="s">
        <v>28</v>
      </c>
      <c r="O141" s="177" t="s">
        <v>3</v>
      </c>
      <c r="P141" s="178" t="s">
        <v>4</v>
      </c>
      <c r="Q141" s="213" t="s">
        <v>6</v>
      </c>
      <c r="R141" s="213" t="s">
        <v>7</v>
      </c>
      <c r="S141" s="213" t="s">
        <v>8</v>
      </c>
      <c r="T141" s="213" t="s">
        <v>9</v>
      </c>
      <c r="U141" s="7" t="s">
        <v>0</v>
      </c>
    </row>
    <row r="142" spans="1:27" ht="16.5" thickBot="1">
      <c r="A142" s="27" t="s">
        <v>179</v>
      </c>
      <c r="B142" s="28"/>
      <c r="C142" s="13"/>
      <c r="D142" s="14"/>
      <c r="E142" s="14"/>
      <c r="F142" s="14"/>
      <c r="G142" s="14"/>
      <c r="H142" s="14"/>
      <c r="I142" s="14"/>
      <c r="J142" s="14"/>
      <c r="K142" s="173"/>
      <c r="L142" s="173"/>
      <c r="M142" s="173"/>
      <c r="N142" s="173"/>
      <c r="O142" s="175"/>
      <c r="P142" s="176"/>
      <c r="Q142" s="168"/>
      <c r="R142" s="168"/>
      <c r="S142" s="168"/>
      <c r="T142" s="168"/>
      <c r="U142" s="29"/>
    </row>
    <row r="143" spans="1:27" ht="405">
      <c r="A143" s="271" t="s">
        <v>10</v>
      </c>
      <c r="B143" s="52" t="s">
        <v>102</v>
      </c>
      <c r="C143" s="274" t="s">
        <v>31</v>
      </c>
      <c r="D143" s="277">
        <v>60</v>
      </c>
      <c r="E143" s="280">
        <v>200</v>
      </c>
      <c r="F143" s="277">
        <v>160</v>
      </c>
      <c r="G143" s="265"/>
      <c r="H143" s="268"/>
      <c r="I143" s="283"/>
      <c r="J143" s="283"/>
      <c r="K143" s="286"/>
      <c r="L143" s="253"/>
      <c r="M143" s="256"/>
      <c r="N143" s="262"/>
      <c r="O143" s="291"/>
      <c r="P143" s="289"/>
      <c r="Q143" s="251">
        <f t="shared" ref="Q143" si="49">ROUND(M143*O143,2)</f>
        <v>0</v>
      </c>
      <c r="R143" s="251">
        <f t="shared" ref="R143" si="50">ROUND(Q143+Q143*P143,2)</f>
        <v>0</v>
      </c>
      <c r="S143" s="251">
        <f t="shared" ref="S143" si="51">ROUND(N143*O143,2)</f>
        <v>0</v>
      </c>
      <c r="T143" s="251">
        <f t="shared" ref="T143" si="52">ROUND(S143+S143*P143,2)</f>
        <v>0</v>
      </c>
      <c r="U143" s="259" t="str">
        <f>A143</f>
        <v>1.</v>
      </c>
    </row>
    <row r="144" spans="1:27" ht="405">
      <c r="A144" s="272"/>
      <c r="B144" s="53" t="s">
        <v>103</v>
      </c>
      <c r="C144" s="275"/>
      <c r="D144" s="278"/>
      <c r="E144" s="281"/>
      <c r="F144" s="278"/>
      <c r="G144" s="266"/>
      <c r="H144" s="269"/>
      <c r="I144" s="284"/>
      <c r="J144" s="284"/>
      <c r="K144" s="287"/>
      <c r="L144" s="254"/>
      <c r="M144" s="257"/>
      <c r="N144" s="263"/>
      <c r="O144" s="292"/>
      <c r="P144" s="290"/>
      <c r="Q144" s="252"/>
      <c r="R144" s="252"/>
      <c r="S144" s="252"/>
      <c r="T144" s="252"/>
      <c r="U144" s="260"/>
    </row>
    <row r="145" spans="1:27" ht="409.6" thickBot="1">
      <c r="A145" s="273"/>
      <c r="B145" s="48" t="s">
        <v>104</v>
      </c>
      <c r="C145" s="276"/>
      <c r="D145" s="279"/>
      <c r="E145" s="282"/>
      <c r="F145" s="279"/>
      <c r="G145" s="267"/>
      <c r="H145" s="270"/>
      <c r="I145" s="285"/>
      <c r="J145" s="285"/>
      <c r="K145" s="288"/>
      <c r="L145" s="255"/>
      <c r="M145" s="258"/>
      <c r="N145" s="264"/>
      <c r="O145" s="293"/>
      <c r="P145" s="301"/>
      <c r="Q145" s="302"/>
      <c r="R145" s="302"/>
      <c r="S145" s="302"/>
      <c r="T145" s="302"/>
      <c r="U145" s="261"/>
    </row>
    <row r="146" spans="1:27" ht="16.5" thickBot="1">
      <c r="A146" s="19"/>
      <c r="B146" s="20"/>
      <c r="C146" s="40"/>
      <c r="D146" s="41"/>
      <c r="E146" s="41"/>
      <c r="F146" s="41"/>
      <c r="G146" s="22"/>
      <c r="H146" s="22"/>
      <c r="I146" s="22"/>
      <c r="J146" s="22"/>
      <c r="L146" s="22"/>
      <c r="N146" s="42"/>
      <c r="O146" s="1"/>
      <c r="P146" s="17" t="s">
        <v>5</v>
      </c>
      <c r="Q146" s="215">
        <f>SUM(Q143:Q145)</f>
        <v>0</v>
      </c>
      <c r="R146" s="215">
        <f>SUM(R143:R145)</f>
        <v>0</v>
      </c>
      <c r="S146" s="215">
        <f>SUM(S143:S145)</f>
        <v>0</v>
      </c>
      <c r="T146" s="216">
        <f>SUM(T143:T145)</f>
        <v>0</v>
      </c>
      <c r="U146" s="26"/>
      <c r="X146" s="82"/>
      <c r="Y146" s="82"/>
      <c r="Z146" s="82"/>
      <c r="AA146" s="82"/>
    </row>
    <row r="147" spans="1:27" ht="16.5" thickBot="1">
      <c r="A147" s="250" t="s">
        <v>29</v>
      </c>
      <c r="B147" s="250"/>
      <c r="C147" s="250"/>
      <c r="D147" s="250"/>
      <c r="E147" s="250"/>
      <c r="F147" s="250"/>
      <c r="G147" s="250"/>
      <c r="H147" s="250"/>
      <c r="I147" s="250"/>
      <c r="J147" s="250"/>
      <c r="K147" s="250"/>
      <c r="L147" s="250"/>
      <c r="M147" s="250"/>
      <c r="N147" s="250"/>
      <c r="O147" s="1"/>
      <c r="P147" s="43"/>
      <c r="Q147" s="217"/>
      <c r="R147" s="217"/>
      <c r="S147" s="217"/>
      <c r="T147" s="217"/>
      <c r="U147" s="26"/>
      <c r="X147" s="83"/>
      <c r="Y147" s="83"/>
      <c r="Z147" s="83"/>
      <c r="AA147" s="83"/>
    </row>
    <row r="148" spans="1:27" ht="16.5" thickBot="1">
      <c r="A148" s="250"/>
      <c r="B148" s="250"/>
      <c r="C148" s="250"/>
      <c r="D148" s="250"/>
      <c r="E148" s="250"/>
      <c r="F148" s="250"/>
      <c r="G148" s="250"/>
      <c r="H148" s="250"/>
      <c r="I148" s="250"/>
      <c r="J148" s="250"/>
      <c r="K148" s="250"/>
      <c r="L148" s="250"/>
      <c r="M148" s="250"/>
      <c r="N148" s="250"/>
      <c r="O148" s="1"/>
      <c r="P148" s="43"/>
      <c r="Q148" s="218" t="s">
        <v>179</v>
      </c>
      <c r="R148" s="219"/>
      <c r="S148" s="219"/>
      <c r="T148" s="220"/>
      <c r="U148" s="26"/>
    </row>
    <row r="149" spans="1:27" ht="45.75" thickBot="1">
      <c r="A149" s="250"/>
      <c r="B149" s="250"/>
      <c r="C149" s="250"/>
      <c r="D149" s="250"/>
      <c r="E149" s="250"/>
      <c r="F149" s="250"/>
      <c r="G149" s="250"/>
      <c r="H149" s="250"/>
      <c r="I149" s="250"/>
      <c r="J149" s="250"/>
      <c r="K149" s="250"/>
      <c r="L149" s="250"/>
      <c r="M149" s="250"/>
      <c r="N149" s="250"/>
      <c r="O149" s="1"/>
      <c r="P149" s="43"/>
      <c r="Q149" s="221" t="s">
        <v>6</v>
      </c>
      <c r="R149" s="221" t="s">
        <v>7</v>
      </c>
      <c r="S149" s="221" t="s">
        <v>8</v>
      </c>
      <c r="T149" s="221" t="s">
        <v>9</v>
      </c>
      <c r="U149" s="26"/>
    </row>
    <row r="150" spans="1:27" ht="16.5" thickBot="1">
      <c r="A150" s="250"/>
      <c r="B150" s="250"/>
      <c r="C150" s="250"/>
      <c r="D150" s="250"/>
      <c r="E150" s="250"/>
      <c r="F150" s="250"/>
      <c r="G150" s="250"/>
      <c r="H150" s="250"/>
      <c r="I150" s="250"/>
      <c r="J150" s="250"/>
      <c r="K150" s="250"/>
      <c r="L150" s="250"/>
      <c r="M150" s="250"/>
      <c r="N150" s="250"/>
      <c r="O150" s="1"/>
      <c r="P150" s="43"/>
      <c r="Q150" s="222">
        <f>Q146</f>
        <v>0</v>
      </c>
      <c r="R150" s="223">
        <f t="shared" ref="R150:T150" si="53">R146</f>
        <v>0</v>
      </c>
      <c r="S150" s="223">
        <f t="shared" si="53"/>
        <v>0</v>
      </c>
      <c r="T150" s="224">
        <f t="shared" si="53"/>
        <v>0</v>
      </c>
      <c r="U150" s="26"/>
    </row>
    <row r="151" spans="1:27" ht="15.75">
      <c r="A151" s="18"/>
      <c r="B151" s="18"/>
      <c r="C151" s="18"/>
      <c r="D151" s="18"/>
      <c r="E151" s="41"/>
      <c r="F151" s="44"/>
      <c r="G151" s="44"/>
      <c r="H151" s="44"/>
      <c r="I151" s="44"/>
      <c r="J151" s="44"/>
      <c r="K151" s="44"/>
      <c r="L151" s="44"/>
      <c r="M151" s="44"/>
      <c r="N151" s="44"/>
      <c r="O151" s="1"/>
      <c r="P151" s="43"/>
      <c r="Q151" s="217"/>
      <c r="R151" s="217"/>
      <c r="S151" s="217"/>
      <c r="T151" s="217"/>
      <c r="U151" s="26"/>
    </row>
    <row r="152" spans="1:27" ht="15.75">
      <c r="A152" s="18"/>
      <c r="B152" s="18"/>
      <c r="C152" s="18"/>
      <c r="D152" s="18"/>
      <c r="E152" s="41"/>
      <c r="F152" s="44"/>
      <c r="G152" s="44"/>
      <c r="H152" s="44"/>
      <c r="I152" s="44"/>
      <c r="J152" s="44"/>
      <c r="K152" s="44"/>
      <c r="L152" s="44"/>
      <c r="M152" s="44"/>
      <c r="N152" s="44"/>
      <c r="O152" s="1"/>
      <c r="P152" s="43"/>
      <c r="Q152" s="217"/>
      <c r="R152" s="217"/>
      <c r="S152" s="217"/>
      <c r="T152" s="217"/>
      <c r="U152" s="26"/>
    </row>
    <row r="153" spans="1:27" ht="15.75">
      <c r="A153" s="18"/>
      <c r="B153" s="18"/>
      <c r="C153" s="18"/>
      <c r="D153" s="18"/>
      <c r="E153" s="41"/>
      <c r="F153" s="44"/>
      <c r="G153" s="44"/>
      <c r="H153" s="44"/>
      <c r="I153" s="44"/>
      <c r="J153" s="44"/>
      <c r="K153" s="44"/>
      <c r="L153" s="44"/>
      <c r="M153" s="44"/>
      <c r="N153" s="44"/>
      <c r="O153" s="1"/>
      <c r="P153" s="43"/>
      <c r="Q153" s="217"/>
      <c r="R153" s="217"/>
      <c r="S153" s="217"/>
      <c r="T153" s="217"/>
      <c r="U153" s="26"/>
    </row>
    <row r="154" spans="1:27" ht="15.75">
      <c r="A154" s="18"/>
      <c r="B154" s="18"/>
      <c r="C154" s="18"/>
      <c r="D154" s="18"/>
      <c r="E154" s="41"/>
      <c r="F154" s="44"/>
      <c r="G154" s="44"/>
      <c r="H154" s="44"/>
      <c r="I154" s="44"/>
      <c r="J154" s="44"/>
      <c r="K154" s="44"/>
      <c r="L154" s="44"/>
      <c r="M154" s="44"/>
      <c r="N154" s="44"/>
      <c r="O154" s="1"/>
      <c r="P154" s="43"/>
      <c r="Q154" s="217"/>
      <c r="R154" s="217"/>
      <c r="S154" s="217"/>
      <c r="T154" s="217"/>
      <c r="U154" s="26"/>
    </row>
    <row r="155" spans="1:27" ht="15.75">
      <c r="A155" s="18"/>
      <c r="B155" s="18"/>
      <c r="C155" s="18"/>
      <c r="D155" s="18"/>
      <c r="E155" s="41"/>
      <c r="F155" s="44"/>
      <c r="G155" s="44"/>
      <c r="H155" s="44"/>
      <c r="I155" s="44"/>
      <c r="J155" s="44"/>
      <c r="K155" s="44"/>
      <c r="L155" s="44"/>
      <c r="M155" s="44"/>
      <c r="N155" s="44"/>
      <c r="O155" s="1"/>
      <c r="P155" s="43"/>
      <c r="Q155" s="217"/>
      <c r="R155" s="217"/>
      <c r="S155" s="217"/>
      <c r="T155" s="217"/>
      <c r="U155" s="26"/>
    </row>
    <row r="156" spans="1:27" ht="15.75">
      <c r="A156" s="19"/>
      <c r="B156" s="20"/>
      <c r="C156" s="21"/>
      <c r="D156" s="164" t="s">
        <v>20</v>
      </c>
      <c r="E156" s="164"/>
      <c r="F156" s="165"/>
      <c r="G156" s="22"/>
      <c r="H156" s="23"/>
      <c r="I156" s="23"/>
      <c r="J156" s="23"/>
      <c r="K156" s="24" t="s">
        <v>21</v>
      </c>
      <c r="L156" s="25"/>
      <c r="M156" s="179"/>
      <c r="N156" s="180"/>
      <c r="O156" s="79"/>
      <c r="P156" s="4"/>
      <c r="Q156" s="212"/>
      <c r="R156" s="212"/>
      <c r="S156" s="212"/>
      <c r="T156" s="212"/>
      <c r="U156" s="26"/>
    </row>
    <row r="157" spans="1:27" ht="75.75" thickBot="1">
      <c r="A157" s="5" t="s">
        <v>0</v>
      </c>
      <c r="B157" s="6" t="s">
        <v>22</v>
      </c>
      <c r="C157" s="7" t="s">
        <v>1</v>
      </c>
      <c r="D157" s="8" t="s">
        <v>23</v>
      </c>
      <c r="E157" s="8" t="s">
        <v>24</v>
      </c>
      <c r="F157" s="8" t="s">
        <v>25</v>
      </c>
      <c r="G157" s="9" t="s">
        <v>2</v>
      </c>
      <c r="H157" s="9" t="s">
        <v>32</v>
      </c>
      <c r="I157" s="9" t="s">
        <v>33</v>
      </c>
      <c r="J157" s="9" t="s">
        <v>34</v>
      </c>
      <c r="K157" s="174" t="s">
        <v>26</v>
      </c>
      <c r="L157" s="174" t="s">
        <v>35</v>
      </c>
      <c r="M157" s="174" t="s">
        <v>27</v>
      </c>
      <c r="N157" s="174" t="s">
        <v>28</v>
      </c>
      <c r="O157" s="177" t="s">
        <v>3</v>
      </c>
      <c r="P157" s="178" t="s">
        <v>4</v>
      </c>
      <c r="Q157" s="213" t="s">
        <v>6</v>
      </c>
      <c r="R157" s="213" t="s">
        <v>7</v>
      </c>
      <c r="S157" s="213" t="s">
        <v>8</v>
      </c>
      <c r="T157" s="213" t="s">
        <v>9</v>
      </c>
      <c r="U157" s="7" t="s">
        <v>0</v>
      </c>
    </row>
    <row r="158" spans="1:27" ht="16.5" thickBot="1">
      <c r="A158" s="27" t="s">
        <v>180</v>
      </c>
      <c r="B158" s="28"/>
      <c r="C158" s="13"/>
      <c r="D158" s="14"/>
      <c r="E158" s="14"/>
      <c r="F158" s="14"/>
      <c r="G158" s="14"/>
      <c r="H158" s="14"/>
      <c r="I158" s="14"/>
      <c r="J158" s="14"/>
      <c r="K158" s="173"/>
      <c r="L158" s="173"/>
      <c r="M158" s="173"/>
      <c r="N158" s="173"/>
      <c r="O158" s="175"/>
      <c r="P158" s="176"/>
      <c r="Q158" s="168"/>
      <c r="R158" s="168"/>
      <c r="S158" s="168"/>
      <c r="T158" s="168"/>
      <c r="U158" s="29"/>
    </row>
    <row r="159" spans="1:27" ht="60">
      <c r="A159" s="30" t="s">
        <v>10</v>
      </c>
      <c r="B159" s="49" t="s">
        <v>67</v>
      </c>
      <c r="C159" s="51" t="s">
        <v>30</v>
      </c>
      <c r="D159" s="33">
        <v>15</v>
      </c>
      <c r="E159" s="34">
        <v>50</v>
      </c>
      <c r="F159" s="33">
        <v>40</v>
      </c>
      <c r="G159" s="35"/>
      <c r="H159" s="35"/>
      <c r="I159" s="35"/>
      <c r="J159" s="35"/>
      <c r="K159" s="36"/>
      <c r="L159" s="37"/>
      <c r="M159" s="166"/>
      <c r="N159" s="167"/>
      <c r="O159" s="73"/>
      <c r="P159" s="38"/>
      <c r="Q159" s="214">
        <f t="shared" ref="Q159:Q168" si="54">ROUND(M159*O159,2)</f>
        <v>0</v>
      </c>
      <c r="R159" s="214">
        <f t="shared" ref="R159:R168" si="55">ROUND(Q159+Q159*P159,2)</f>
        <v>0</v>
      </c>
      <c r="S159" s="214">
        <f t="shared" ref="S159:S168" si="56">ROUND(N159*O159,2)</f>
        <v>0</v>
      </c>
      <c r="T159" s="214">
        <f t="shared" ref="T159:T168" si="57">ROUND(S159+S159*P159,2)</f>
        <v>0</v>
      </c>
      <c r="U159" s="39" t="str">
        <f>A159</f>
        <v>1.</v>
      </c>
    </row>
    <row r="160" spans="1:27" ht="15.75">
      <c r="A160" s="30" t="s">
        <v>11</v>
      </c>
      <c r="B160" s="49" t="s">
        <v>68</v>
      </c>
      <c r="C160" s="51" t="s">
        <v>93</v>
      </c>
      <c r="D160" s="33">
        <v>240</v>
      </c>
      <c r="E160" s="34">
        <v>800</v>
      </c>
      <c r="F160" s="33">
        <v>640</v>
      </c>
      <c r="G160" s="35"/>
      <c r="H160" s="35"/>
      <c r="I160" s="35"/>
      <c r="J160" s="35"/>
      <c r="K160" s="36"/>
      <c r="L160" s="37"/>
      <c r="M160" s="166"/>
      <c r="N160" s="167"/>
      <c r="O160" s="73"/>
      <c r="P160" s="38"/>
      <c r="Q160" s="214">
        <f t="shared" si="54"/>
        <v>0</v>
      </c>
      <c r="R160" s="214">
        <f t="shared" si="55"/>
        <v>0</v>
      </c>
      <c r="S160" s="214">
        <f t="shared" si="56"/>
        <v>0</v>
      </c>
      <c r="T160" s="214">
        <f t="shared" si="57"/>
        <v>0</v>
      </c>
      <c r="U160" s="39" t="str">
        <f>A160</f>
        <v>2.</v>
      </c>
    </row>
    <row r="161" spans="1:21" ht="75">
      <c r="A161" s="30" t="s">
        <v>12</v>
      </c>
      <c r="B161" s="49" t="s">
        <v>260</v>
      </c>
      <c r="C161" s="51" t="s">
        <v>93</v>
      </c>
      <c r="D161" s="33">
        <v>120</v>
      </c>
      <c r="E161" s="34">
        <v>400</v>
      </c>
      <c r="F161" s="33">
        <v>320</v>
      </c>
      <c r="G161" s="35"/>
      <c r="H161" s="35"/>
      <c r="I161" s="35"/>
      <c r="J161" s="35"/>
      <c r="K161" s="36"/>
      <c r="L161" s="37"/>
      <c r="M161" s="166"/>
      <c r="N161" s="167"/>
      <c r="O161" s="73"/>
      <c r="P161" s="38"/>
      <c r="Q161" s="214">
        <f t="shared" si="54"/>
        <v>0</v>
      </c>
      <c r="R161" s="214">
        <f t="shared" si="55"/>
        <v>0</v>
      </c>
      <c r="S161" s="214">
        <f t="shared" si="56"/>
        <v>0</v>
      </c>
      <c r="T161" s="214">
        <f t="shared" si="57"/>
        <v>0</v>
      </c>
      <c r="U161" s="39" t="str">
        <f t="shared" ref="U161:U168" si="58">A161</f>
        <v>3.</v>
      </c>
    </row>
    <row r="162" spans="1:21" s="163" customFormat="1" ht="30">
      <c r="A162" s="156" t="s">
        <v>13</v>
      </c>
      <c r="B162" s="49" t="s">
        <v>227</v>
      </c>
      <c r="C162" s="157" t="s">
        <v>93</v>
      </c>
      <c r="D162" s="158">
        <v>110</v>
      </c>
      <c r="E162" s="159">
        <v>350</v>
      </c>
      <c r="F162" s="158">
        <v>280</v>
      </c>
      <c r="G162" s="35"/>
      <c r="H162" s="35"/>
      <c r="I162" s="35"/>
      <c r="J162" s="35"/>
      <c r="K162" s="160"/>
      <c r="L162" s="161"/>
      <c r="M162" s="186"/>
      <c r="N162" s="187"/>
      <c r="O162" s="73"/>
      <c r="P162" s="38"/>
      <c r="Q162" s="214">
        <f t="shared" si="54"/>
        <v>0</v>
      </c>
      <c r="R162" s="214">
        <f t="shared" si="55"/>
        <v>0</v>
      </c>
      <c r="S162" s="214">
        <f t="shared" si="56"/>
        <v>0</v>
      </c>
      <c r="T162" s="214">
        <f t="shared" si="57"/>
        <v>0</v>
      </c>
      <c r="U162" s="162" t="str">
        <f t="shared" si="58"/>
        <v>4.</v>
      </c>
    </row>
    <row r="163" spans="1:21" s="163" customFormat="1" ht="30">
      <c r="A163" s="156" t="s">
        <v>14</v>
      </c>
      <c r="B163" s="49" t="s">
        <v>228</v>
      </c>
      <c r="C163" s="157" t="s">
        <v>93</v>
      </c>
      <c r="D163" s="158">
        <v>110</v>
      </c>
      <c r="E163" s="159">
        <v>350</v>
      </c>
      <c r="F163" s="158">
        <v>280</v>
      </c>
      <c r="G163" s="35"/>
      <c r="H163" s="35"/>
      <c r="I163" s="35"/>
      <c r="J163" s="35"/>
      <c r="K163" s="160"/>
      <c r="L163" s="161"/>
      <c r="M163" s="186"/>
      <c r="N163" s="187"/>
      <c r="O163" s="73"/>
      <c r="P163" s="38"/>
      <c r="Q163" s="214">
        <f t="shared" si="54"/>
        <v>0</v>
      </c>
      <c r="R163" s="214">
        <f t="shared" si="55"/>
        <v>0</v>
      </c>
      <c r="S163" s="214">
        <f t="shared" si="56"/>
        <v>0</v>
      </c>
      <c r="T163" s="214">
        <f t="shared" si="57"/>
        <v>0</v>
      </c>
      <c r="U163" s="162" t="str">
        <f t="shared" si="58"/>
        <v>5.</v>
      </c>
    </row>
    <row r="164" spans="1:21" s="163" customFormat="1" ht="30">
      <c r="A164" s="156" t="s">
        <v>15</v>
      </c>
      <c r="B164" s="49" t="s">
        <v>261</v>
      </c>
      <c r="C164" s="157" t="s">
        <v>93</v>
      </c>
      <c r="D164" s="158">
        <v>110</v>
      </c>
      <c r="E164" s="159">
        <v>350</v>
      </c>
      <c r="F164" s="158">
        <v>280</v>
      </c>
      <c r="G164" s="35"/>
      <c r="H164" s="35"/>
      <c r="I164" s="35"/>
      <c r="J164" s="35"/>
      <c r="K164" s="160"/>
      <c r="L164" s="161"/>
      <c r="M164" s="186"/>
      <c r="N164" s="187"/>
      <c r="O164" s="73"/>
      <c r="P164" s="38"/>
      <c r="Q164" s="214">
        <f t="shared" si="54"/>
        <v>0</v>
      </c>
      <c r="R164" s="214">
        <f t="shared" si="55"/>
        <v>0</v>
      </c>
      <c r="S164" s="214">
        <f t="shared" si="56"/>
        <v>0</v>
      </c>
      <c r="T164" s="214">
        <f t="shared" si="57"/>
        <v>0</v>
      </c>
      <c r="U164" s="162" t="str">
        <f t="shared" si="58"/>
        <v>6.</v>
      </c>
    </row>
    <row r="165" spans="1:21" s="163" customFormat="1" ht="15.75" customHeight="1">
      <c r="A165" s="156" t="s">
        <v>16</v>
      </c>
      <c r="B165" s="49" t="s">
        <v>262</v>
      </c>
      <c r="C165" s="157" t="s">
        <v>93</v>
      </c>
      <c r="D165" s="158">
        <v>150</v>
      </c>
      <c r="E165" s="159">
        <v>500</v>
      </c>
      <c r="F165" s="158">
        <v>400</v>
      </c>
      <c r="G165" s="35"/>
      <c r="H165" s="35"/>
      <c r="I165" s="35"/>
      <c r="J165" s="35"/>
      <c r="K165" s="160"/>
      <c r="L165" s="161"/>
      <c r="M165" s="186"/>
      <c r="N165" s="187"/>
      <c r="O165" s="73"/>
      <c r="P165" s="38"/>
      <c r="Q165" s="214">
        <f t="shared" si="54"/>
        <v>0</v>
      </c>
      <c r="R165" s="214">
        <f t="shared" si="55"/>
        <v>0</v>
      </c>
      <c r="S165" s="214">
        <f t="shared" si="56"/>
        <v>0</v>
      </c>
      <c r="T165" s="214">
        <f t="shared" si="57"/>
        <v>0</v>
      </c>
      <c r="U165" s="162" t="str">
        <f t="shared" si="58"/>
        <v>7.</v>
      </c>
    </row>
    <row r="166" spans="1:21" ht="210" customHeight="1">
      <c r="A166" s="30" t="s">
        <v>17</v>
      </c>
      <c r="B166" s="49" t="s">
        <v>69</v>
      </c>
      <c r="C166" s="51" t="s">
        <v>93</v>
      </c>
      <c r="D166" s="33">
        <v>3</v>
      </c>
      <c r="E166" s="34">
        <v>10</v>
      </c>
      <c r="F166" s="33">
        <v>8</v>
      </c>
      <c r="G166" s="35"/>
      <c r="H166" s="35"/>
      <c r="I166" s="35"/>
      <c r="J166" s="35"/>
      <c r="K166" s="36"/>
      <c r="L166" s="37"/>
      <c r="M166" s="166"/>
      <c r="N166" s="167"/>
      <c r="O166" s="73"/>
      <c r="P166" s="38"/>
      <c r="Q166" s="214">
        <f t="shared" si="54"/>
        <v>0</v>
      </c>
      <c r="R166" s="214">
        <f t="shared" si="55"/>
        <v>0</v>
      </c>
      <c r="S166" s="214">
        <f t="shared" si="56"/>
        <v>0</v>
      </c>
      <c r="T166" s="214">
        <f t="shared" si="57"/>
        <v>0</v>
      </c>
      <c r="U166" s="39" t="str">
        <f t="shared" si="58"/>
        <v>8.</v>
      </c>
    </row>
    <row r="167" spans="1:21" ht="120">
      <c r="A167" s="30" t="s">
        <v>18</v>
      </c>
      <c r="B167" s="49" t="s">
        <v>70</v>
      </c>
      <c r="C167" s="51" t="s">
        <v>93</v>
      </c>
      <c r="D167" s="33">
        <v>30</v>
      </c>
      <c r="E167" s="34">
        <v>100</v>
      </c>
      <c r="F167" s="33">
        <v>80</v>
      </c>
      <c r="G167" s="35"/>
      <c r="H167" s="35"/>
      <c r="I167" s="35"/>
      <c r="J167" s="35"/>
      <c r="K167" s="36"/>
      <c r="L167" s="37"/>
      <c r="M167" s="166"/>
      <c r="N167" s="167"/>
      <c r="O167" s="73"/>
      <c r="P167" s="38"/>
      <c r="Q167" s="214">
        <f t="shared" si="54"/>
        <v>0</v>
      </c>
      <c r="R167" s="214">
        <f t="shared" si="55"/>
        <v>0</v>
      </c>
      <c r="S167" s="214">
        <f t="shared" si="56"/>
        <v>0</v>
      </c>
      <c r="T167" s="214">
        <f t="shared" si="57"/>
        <v>0</v>
      </c>
      <c r="U167" s="39" t="str">
        <f t="shared" si="58"/>
        <v>9.</v>
      </c>
    </row>
    <row r="168" spans="1:21" ht="105">
      <c r="A168" s="30" t="s">
        <v>19</v>
      </c>
      <c r="B168" s="49" t="s">
        <v>71</v>
      </c>
      <c r="C168" s="51" t="s">
        <v>93</v>
      </c>
      <c r="D168" s="33">
        <v>30</v>
      </c>
      <c r="E168" s="34">
        <v>100</v>
      </c>
      <c r="F168" s="33">
        <v>80</v>
      </c>
      <c r="G168" s="35"/>
      <c r="H168" s="35"/>
      <c r="I168" s="35"/>
      <c r="J168" s="35"/>
      <c r="K168" s="36"/>
      <c r="L168" s="37"/>
      <c r="M168" s="166"/>
      <c r="N168" s="167"/>
      <c r="O168" s="73"/>
      <c r="P168" s="38"/>
      <c r="Q168" s="214">
        <f t="shared" si="54"/>
        <v>0</v>
      </c>
      <c r="R168" s="214">
        <f t="shared" si="55"/>
        <v>0</v>
      </c>
      <c r="S168" s="214">
        <f t="shared" si="56"/>
        <v>0</v>
      </c>
      <c r="T168" s="214">
        <f t="shared" si="57"/>
        <v>0</v>
      </c>
      <c r="U168" s="39" t="str">
        <f t="shared" si="58"/>
        <v>10.</v>
      </c>
    </row>
    <row r="169" spans="1:21" ht="120">
      <c r="A169" s="30" t="s">
        <v>45</v>
      </c>
      <c r="B169" s="49" t="s">
        <v>72</v>
      </c>
      <c r="C169" s="51" t="s">
        <v>93</v>
      </c>
      <c r="D169" s="33">
        <v>15</v>
      </c>
      <c r="E169" s="34">
        <v>50</v>
      </c>
      <c r="F169" s="33">
        <v>40</v>
      </c>
      <c r="G169" s="35"/>
      <c r="H169" s="35"/>
      <c r="I169" s="35"/>
      <c r="J169" s="35"/>
      <c r="K169" s="36"/>
      <c r="L169" s="37"/>
      <c r="M169" s="166"/>
      <c r="N169" s="167"/>
      <c r="O169" s="73"/>
      <c r="P169" s="38"/>
      <c r="Q169" s="214">
        <f t="shared" ref="Q169:Q190" si="59">ROUND(M169*O169,2)</f>
        <v>0</v>
      </c>
      <c r="R169" s="214">
        <f t="shared" ref="R169:R190" si="60">ROUND(Q169+Q169*P169,2)</f>
        <v>0</v>
      </c>
      <c r="S169" s="214">
        <f t="shared" ref="S169:S190" si="61">ROUND(N169*O169,2)</f>
        <v>0</v>
      </c>
      <c r="T169" s="214">
        <f t="shared" ref="T169:T190" si="62">ROUND(S169+S169*P169,2)</f>
        <v>0</v>
      </c>
      <c r="U169" s="39" t="str">
        <f t="shared" ref="U169:U190" si="63">A169</f>
        <v>11.</v>
      </c>
    </row>
    <row r="170" spans="1:21" ht="45">
      <c r="A170" s="30" t="s">
        <v>46</v>
      </c>
      <c r="B170" s="49" t="s">
        <v>73</v>
      </c>
      <c r="C170" s="51" t="s">
        <v>93</v>
      </c>
      <c r="D170" s="33">
        <v>2</v>
      </c>
      <c r="E170" s="34">
        <v>5</v>
      </c>
      <c r="F170" s="33">
        <v>4</v>
      </c>
      <c r="G170" s="35"/>
      <c r="H170" s="35"/>
      <c r="I170" s="35"/>
      <c r="J170" s="35"/>
      <c r="K170" s="36"/>
      <c r="L170" s="37"/>
      <c r="M170" s="166"/>
      <c r="N170" s="167"/>
      <c r="O170" s="73"/>
      <c r="P170" s="38"/>
      <c r="Q170" s="214">
        <f t="shared" si="59"/>
        <v>0</v>
      </c>
      <c r="R170" s="214">
        <f t="shared" si="60"/>
        <v>0</v>
      </c>
      <c r="S170" s="214">
        <f t="shared" si="61"/>
        <v>0</v>
      </c>
      <c r="T170" s="214">
        <f t="shared" si="62"/>
        <v>0</v>
      </c>
      <c r="U170" s="39" t="str">
        <f t="shared" si="63"/>
        <v>12.</v>
      </c>
    </row>
    <row r="171" spans="1:21" ht="45">
      <c r="A171" s="30" t="s">
        <v>47</v>
      </c>
      <c r="B171" s="49" t="s">
        <v>74</v>
      </c>
      <c r="C171" s="51" t="s">
        <v>93</v>
      </c>
      <c r="D171" s="33">
        <v>2</v>
      </c>
      <c r="E171" s="34">
        <v>5</v>
      </c>
      <c r="F171" s="33">
        <v>4</v>
      </c>
      <c r="G171" s="35"/>
      <c r="H171" s="35"/>
      <c r="I171" s="35"/>
      <c r="J171" s="35"/>
      <c r="K171" s="36"/>
      <c r="L171" s="37"/>
      <c r="M171" s="166"/>
      <c r="N171" s="167"/>
      <c r="O171" s="73"/>
      <c r="P171" s="38"/>
      <c r="Q171" s="214">
        <f t="shared" si="59"/>
        <v>0</v>
      </c>
      <c r="R171" s="214">
        <f t="shared" si="60"/>
        <v>0</v>
      </c>
      <c r="S171" s="214">
        <f t="shared" si="61"/>
        <v>0</v>
      </c>
      <c r="T171" s="214">
        <f t="shared" si="62"/>
        <v>0</v>
      </c>
      <c r="U171" s="39" t="str">
        <f t="shared" si="63"/>
        <v>13.</v>
      </c>
    </row>
    <row r="172" spans="1:21" ht="45">
      <c r="A172" s="30" t="s">
        <v>48</v>
      </c>
      <c r="B172" s="49" t="s">
        <v>75</v>
      </c>
      <c r="C172" s="51" t="s">
        <v>93</v>
      </c>
      <c r="D172" s="33">
        <v>1</v>
      </c>
      <c r="E172" s="34">
        <v>3</v>
      </c>
      <c r="F172" s="33">
        <v>3</v>
      </c>
      <c r="G172" s="35"/>
      <c r="H172" s="35"/>
      <c r="I172" s="35"/>
      <c r="J172" s="35"/>
      <c r="K172" s="36"/>
      <c r="L172" s="37"/>
      <c r="M172" s="166"/>
      <c r="N172" s="167"/>
      <c r="O172" s="73"/>
      <c r="P172" s="38"/>
      <c r="Q172" s="214">
        <f t="shared" si="59"/>
        <v>0</v>
      </c>
      <c r="R172" s="214">
        <f t="shared" si="60"/>
        <v>0</v>
      </c>
      <c r="S172" s="214">
        <f t="shared" si="61"/>
        <v>0</v>
      </c>
      <c r="T172" s="214">
        <f t="shared" si="62"/>
        <v>0</v>
      </c>
      <c r="U172" s="39" t="str">
        <f t="shared" si="63"/>
        <v>14.</v>
      </c>
    </row>
    <row r="173" spans="1:21" ht="45">
      <c r="A173" s="30" t="s">
        <v>49</v>
      </c>
      <c r="B173" s="80" t="s">
        <v>76</v>
      </c>
      <c r="C173" s="51" t="s">
        <v>93</v>
      </c>
      <c r="D173" s="33">
        <v>150</v>
      </c>
      <c r="E173" s="34">
        <v>500</v>
      </c>
      <c r="F173" s="33">
        <v>400</v>
      </c>
      <c r="G173" s="35"/>
      <c r="H173" s="35"/>
      <c r="I173" s="35"/>
      <c r="J173" s="35"/>
      <c r="K173" s="36"/>
      <c r="L173" s="37"/>
      <c r="M173" s="166"/>
      <c r="N173" s="167"/>
      <c r="O173" s="73"/>
      <c r="P173" s="38"/>
      <c r="Q173" s="214">
        <f t="shared" si="59"/>
        <v>0</v>
      </c>
      <c r="R173" s="214">
        <f t="shared" si="60"/>
        <v>0</v>
      </c>
      <c r="S173" s="214">
        <f t="shared" si="61"/>
        <v>0</v>
      </c>
      <c r="T173" s="214">
        <f t="shared" si="62"/>
        <v>0</v>
      </c>
      <c r="U173" s="39" t="str">
        <f t="shared" si="63"/>
        <v>15.</v>
      </c>
    </row>
    <row r="174" spans="1:21" ht="45">
      <c r="A174" s="30" t="s">
        <v>50</v>
      </c>
      <c r="B174" s="80" t="s">
        <v>77</v>
      </c>
      <c r="C174" s="51" t="s">
        <v>93</v>
      </c>
      <c r="D174" s="33">
        <v>230</v>
      </c>
      <c r="E174" s="34">
        <v>750</v>
      </c>
      <c r="F174" s="33">
        <v>600</v>
      </c>
      <c r="G174" s="35"/>
      <c r="H174" s="35"/>
      <c r="I174" s="35"/>
      <c r="J174" s="35"/>
      <c r="K174" s="36"/>
      <c r="L174" s="37"/>
      <c r="M174" s="166"/>
      <c r="N174" s="167"/>
      <c r="O174" s="73"/>
      <c r="P174" s="38"/>
      <c r="Q174" s="214">
        <f t="shared" si="59"/>
        <v>0</v>
      </c>
      <c r="R174" s="214">
        <f t="shared" si="60"/>
        <v>0</v>
      </c>
      <c r="S174" s="214">
        <f t="shared" si="61"/>
        <v>0</v>
      </c>
      <c r="T174" s="214">
        <f t="shared" si="62"/>
        <v>0</v>
      </c>
      <c r="U174" s="39" t="str">
        <f t="shared" si="63"/>
        <v>16.</v>
      </c>
    </row>
    <row r="175" spans="1:21" ht="45">
      <c r="A175" s="30" t="s">
        <v>51</v>
      </c>
      <c r="B175" s="80" t="s">
        <v>78</v>
      </c>
      <c r="C175" s="51" t="s">
        <v>93</v>
      </c>
      <c r="D175" s="33">
        <v>150</v>
      </c>
      <c r="E175" s="34">
        <v>500</v>
      </c>
      <c r="F175" s="33">
        <v>400</v>
      </c>
      <c r="G175" s="35"/>
      <c r="H175" s="35"/>
      <c r="I175" s="35"/>
      <c r="J175" s="35"/>
      <c r="K175" s="36"/>
      <c r="L175" s="37"/>
      <c r="M175" s="166"/>
      <c r="N175" s="167"/>
      <c r="O175" s="73"/>
      <c r="P175" s="38"/>
      <c r="Q175" s="214">
        <f t="shared" si="59"/>
        <v>0</v>
      </c>
      <c r="R175" s="214">
        <f t="shared" si="60"/>
        <v>0</v>
      </c>
      <c r="S175" s="214">
        <f t="shared" si="61"/>
        <v>0</v>
      </c>
      <c r="T175" s="214">
        <f t="shared" si="62"/>
        <v>0</v>
      </c>
      <c r="U175" s="39" t="str">
        <f t="shared" si="63"/>
        <v>17.</v>
      </c>
    </row>
    <row r="176" spans="1:21" ht="30">
      <c r="A176" s="30" t="s">
        <v>52</v>
      </c>
      <c r="B176" s="49" t="s">
        <v>79</v>
      </c>
      <c r="C176" s="51" t="s">
        <v>93</v>
      </c>
      <c r="D176" s="33">
        <v>1</v>
      </c>
      <c r="E176" s="34">
        <v>3</v>
      </c>
      <c r="F176" s="33">
        <v>3</v>
      </c>
      <c r="G176" s="35"/>
      <c r="H176" s="35"/>
      <c r="I176" s="35"/>
      <c r="J176" s="35"/>
      <c r="K176" s="36"/>
      <c r="L176" s="37"/>
      <c r="M176" s="166"/>
      <c r="N176" s="167"/>
      <c r="O176" s="73"/>
      <c r="P176" s="38"/>
      <c r="Q176" s="214">
        <f t="shared" si="59"/>
        <v>0</v>
      </c>
      <c r="R176" s="214">
        <f t="shared" si="60"/>
        <v>0</v>
      </c>
      <c r="S176" s="214">
        <f t="shared" si="61"/>
        <v>0</v>
      </c>
      <c r="T176" s="214">
        <f t="shared" si="62"/>
        <v>0</v>
      </c>
      <c r="U176" s="39" t="str">
        <f t="shared" si="63"/>
        <v>18.</v>
      </c>
    </row>
    <row r="177" spans="1:27" ht="30">
      <c r="A177" s="30" t="s">
        <v>53</v>
      </c>
      <c r="B177" s="49" t="s">
        <v>80</v>
      </c>
      <c r="C177" s="51" t="s">
        <v>93</v>
      </c>
      <c r="D177" s="33">
        <v>1</v>
      </c>
      <c r="E177" s="34">
        <v>3</v>
      </c>
      <c r="F177" s="33">
        <v>3</v>
      </c>
      <c r="G177" s="35"/>
      <c r="H177" s="35"/>
      <c r="I177" s="35"/>
      <c r="J177" s="35"/>
      <c r="K177" s="36"/>
      <c r="L177" s="37"/>
      <c r="M177" s="166"/>
      <c r="N177" s="167"/>
      <c r="O177" s="73"/>
      <c r="P177" s="38"/>
      <c r="Q177" s="214">
        <f t="shared" si="59"/>
        <v>0</v>
      </c>
      <c r="R177" s="214">
        <f t="shared" si="60"/>
        <v>0</v>
      </c>
      <c r="S177" s="214">
        <f t="shared" si="61"/>
        <v>0</v>
      </c>
      <c r="T177" s="214">
        <f t="shared" si="62"/>
        <v>0</v>
      </c>
      <c r="U177" s="39" t="str">
        <f t="shared" si="63"/>
        <v>19.</v>
      </c>
    </row>
    <row r="178" spans="1:27" ht="30">
      <c r="A178" s="30" t="s">
        <v>54</v>
      </c>
      <c r="B178" s="80" t="s">
        <v>229</v>
      </c>
      <c r="C178" s="51" t="s">
        <v>93</v>
      </c>
      <c r="D178" s="33">
        <v>300</v>
      </c>
      <c r="E178" s="34">
        <v>1000</v>
      </c>
      <c r="F178" s="33">
        <v>800</v>
      </c>
      <c r="G178" s="35"/>
      <c r="H178" s="35"/>
      <c r="I178" s="35"/>
      <c r="J178" s="35"/>
      <c r="K178" s="36"/>
      <c r="L178" s="37"/>
      <c r="M178" s="166"/>
      <c r="N178" s="167"/>
      <c r="O178" s="73"/>
      <c r="P178" s="38"/>
      <c r="Q178" s="214">
        <f t="shared" si="59"/>
        <v>0</v>
      </c>
      <c r="R178" s="214">
        <f t="shared" si="60"/>
        <v>0</v>
      </c>
      <c r="S178" s="214">
        <f t="shared" si="61"/>
        <v>0</v>
      </c>
      <c r="T178" s="214">
        <f t="shared" si="62"/>
        <v>0</v>
      </c>
      <c r="U178" s="39" t="str">
        <f t="shared" si="63"/>
        <v>20.</v>
      </c>
    </row>
    <row r="179" spans="1:27" ht="15.75">
      <c r="A179" s="30" t="s">
        <v>55</v>
      </c>
      <c r="B179" s="49" t="s">
        <v>81</v>
      </c>
      <c r="C179" s="51" t="s">
        <v>93</v>
      </c>
      <c r="D179" s="33">
        <v>90</v>
      </c>
      <c r="E179" s="34">
        <v>300</v>
      </c>
      <c r="F179" s="33">
        <v>240</v>
      </c>
      <c r="G179" s="35"/>
      <c r="H179" s="35"/>
      <c r="I179" s="35"/>
      <c r="J179" s="35"/>
      <c r="K179" s="36"/>
      <c r="L179" s="37"/>
      <c r="M179" s="166"/>
      <c r="N179" s="167"/>
      <c r="O179" s="73"/>
      <c r="P179" s="38"/>
      <c r="Q179" s="214">
        <f t="shared" si="59"/>
        <v>0</v>
      </c>
      <c r="R179" s="214">
        <f t="shared" si="60"/>
        <v>0</v>
      </c>
      <c r="S179" s="214">
        <f t="shared" si="61"/>
        <v>0</v>
      </c>
      <c r="T179" s="214">
        <f t="shared" si="62"/>
        <v>0</v>
      </c>
      <c r="U179" s="39" t="str">
        <f t="shared" si="63"/>
        <v>21.</v>
      </c>
    </row>
    <row r="180" spans="1:27" ht="15.75">
      <c r="A180" s="30" t="s">
        <v>56</v>
      </c>
      <c r="B180" s="49" t="s">
        <v>82</v>
      </c>
      <c r="C180" s="51" t="s">
        <v>93</v>
      </c>
      <c r="D180" s="33">
        <v>120</v>
      </c>
      <c r="E180" s="34">
        <v>400</v>
      </c>
      <c r="F180" s="33">
        <v>320</v>
      </c>
      <c r="G180" s="35"/>
      <c r="H180" s="35"/>
      <c r="I180" s="35"/>
      <c r="J180" s="35"/>
      <c r="K180" s="36"/>
      <c r="L180" s="37"/>
      <c r="M180" s="166"/>
      <c r="N180" s="167"/>
      <c r="O180" s="73"/>
      <c r="P180" s="38"/>
      <c r="Q180" s="214">
        <f t="shared" si="59"/>
        <v>0</v>
      </c>
      <c r="R180" s="214">
        <f t="shared" si="60"/>
        <v>0</v>
      </c>
      <c r="S180" s="214">
        <f t="shared" si="61"/>
        <v>0</v>
      </c>
      <c r="T180" s="214">
        <f t="shared" si="62"/>
        <v>0</v>
      </c>
      <c r="U180" s="39" t="str">
        <f t="shared" si="63"/>
        <v>22.</v>
      </c>
    </row>
    <row r="181" spans="1:27" ht="15.75">
      <c r="A181" s="30" t="s">
        <v>57</v>
      </c>
      <c r="B181" s="49" t="s">
        <v>83</v>
      </c>
      <c r="C181" s="51" t="s">
        <v>93</v>
      </c>
      <c r="D181" s="33">
        <v>90</v>
      </c>
      <c r="E181" s="34">
        <v>300</v>
      </c>
      <c r="F181" s="33">
        <v>240</v>
      </c>
      <c r="G181" s="35"/>
      <c r="H181" s="35"/>
      <c r="I181" s="35"/>
      <c r="J181" s="35"/>
      <c r="K181" s="36"/>
      <c r="L181" s="37"/>
      <c r="M181" s="166"/>
      <c r="N181" s="167"/>
      <c r="O181" s="73"/>
      <c r="P181" s="38"/>
      <c r="Q181" s="214">
        <f t="shared" si="59"/>
        <v>0</v>
      </c>
      <c r="R181" s="214">
        <f t="shared" si="60"/>
        <v>0</v>
      </c>
      <c r="S181" s="214">
        <f t="shared" si="61"/>
        <v>0</v>
      </c>
      <c r="T181" s="214">
        <f t="shared" si="62"/>
        <v>0</v>
      </c>
      <c r="U181" s="39" t="str">
        <f t="shared" si="63"/>
        <v>23.</v>
      </c>
    </row>
    <row r="182" spans="1:27" ht="15.75">
      <c r="A182" s="30" t="s">
        <v>58</v>
      </c>
      <c r="B182" s="49" t="s">
        <v>84</v>
      </c>
      <c r="C182" s="51" t="s">
        <v>93</v>
      </c>
      <c r="D182" s="33">
        <v>1</v>
      </c>
      <c r="E182" s="34">
        <v>3</v>
      </c>
      <c r="F182" s="33">
        <v>3</v>
      </c>
      <c r="G182" s="35"/>
      <c r="H182" s="35"/>
      <c r="I182" s="35"/>
      <c r="J182" s="35"/>
      <c r="K182" s="36"/>
      <c r="L182" s="37"/>
      <c r="M182" s="166"/>
      <c r="N182" s="167"/>
      <c r="O182" s="73"/>
      <c r="P182" s="38"/>
      <c r="Q182" s="214">
        <f t="shared" si="59"/>
        <v>0</v>
      </c>
      <c r="R182" s="214">
        <f t="shared" si="60"/>
        <v>0</v>
      </c>
      <c r="S182" s="214">
        <f t="shared" si="61"/>
        <v>0</v>
      </c>
      <c r="T182" s="214">
        <f t="shared" si="62"/>
        <v>0</v>
      </c>
      <c r="U182" s="39" t="str">
        <f t="shared" si="63"/>
        <v>24.</v>
      </c>
    </row>
    <row r="183" spans="1:27" ht="15.75">
      <c r="A183" s="30" t="s">
        <v>59</v>
      </c>
      <c r="B183" s="49" t="s">
        <v>85</v>
      </c>
      <c r="C183" s="51" t="s">
        <v>93</v>
      </c>
      <c r="D183" s="33">
        <v>1</v>
      </c>
      <c r="E183" s="34">
        <v>3</v>
      </c>
      <c r="F183" s="33">
        <v>3</v>
      </c>
      <c r="G183" s="35"/>
      <c r="H183" s="35"/>
      <c r="I183" s="35"/>
      <c r="J183" s="35"/>
      <c r="K183" s="36"/>
      <c r="L183" s="37"/>
      <c r="M183" s="166"/>
      <c r="N183" s="167"/>
      <c r="O183" s="73"/>
      <c r="P183" s="38"/>
      <c r="Q183" s="214">
        <f t="shared" si="59"/>
        <v>0</v>
      </c>
      <c r="R183" s="214">
        <f t="shared" si="60"/>
        <v>0</v>
      </c>
      <c r="S183" s="214">
        <f t="shared" si="61"/>
        <v>0</v>
      </c>
      <c r="T183" s="214">
        <f t="shared" si="62"/>
        <v>0</v>
      </c>
      <c r="U183" s="39" t="str">
        <f t="shared" si="63"/>
        <v>25.</v>
      </c>
    </row>
    <row r="184" spans="1:27" ht="15.75">
      <c r="A184" s="30" t="s">
        <v>60</v>
      </c>
      <c r="B184" s="49" t="s">
        <v>86</v>
      </c>
      <c r="C184" s="51" t="s">
        <v>93</v>
      </c>
      <c r="D184" s="33">
        <v>1</v>
      </c>
      <c r="E184" s="34">
        <v>3</v>
      </c>
      <c r="F184" s="33">
        <v>3</v>
      </c>
      <c r="G184" s="35"/>
      <c r="H184" s="35"/>
      <c r="I184" s="35"/>
      <c r="J184" s="35"/>
      <c r="K184" s="36"/>
      <c r="L184" s="37"/>
      <c r="M184" s="166"/>
      <c r="N184" s="167"/>
      <c r="O184" s="73"/>
      <c r="P184" s="38"/>
      <c r="Q184" s="214">
        <f t="shared" si="59"/>
        <v>0</v>
      </c>
      <c r="R184" s="214">
        <f t="shared" si="60"/>
        <v>0</v>
      </c>
      <c r="S184" s="214">
        <f t="shared" si="61"/>
        <v>0</v>
      </c>
      <c r="T184" s="214">
        <f t="shared" si="62"/>
        <v>0</v>
      </c>
      <c r="U184" s="39" t="str">
        <f t="shared" si="63"/>
        <v>26.</v>
      </c>
    </row>
    <row r="185" spans="1:27" ht="15.75">
      <c r="A185" s="30" t="s">
        <v>61</v>
      </c>
      <c r="B185" s="49" t="s">
        <v>87</v>
      </c>
      <c r="C185" s="51" t="s">
        <v>93</v>
      </c>
      <c r="D185" s="33">
        <v>1</v>
      </c>
      <c r="E185" s="34">
        <v>3</v>
      </c>
      <c r="F185" s="33">
        <v>3</v>
      </c>
      <c r="G185" s="35"/>
      <c r="H185" s="35"/>
      <c r="I185" s="35"/>
      <c r="J185" s="35"/>
      <c r="K185" s="36"/>
      <c r="L185" s="37"/>
      <c r="M185" s="166"/>
      <c r="N185" s="167"/>
      <c r="O185" s="73"/>
      <c r="P185" s="38"/>
      <c r="Q185" s="214">
        <f t="shared" si="59"/>
        <v>0</v>
      </c>
      <c r="R185" s="214">
        <f t="shared" si="60"/>
        <v>0</v>
      </c>
      <c r="S185" s="214">
        <f t="shared" si="61"/>
        <v>0</v>
      </c>
      <c r="T185" s="214">
        <f t="shared" si="62"/>
        <v>0</v>
      </c>
      <c r="U185" s="39" t="str">
        <f t="shared" si="63"/>
        <v>27.</v>
      </c>
    </row>
    <row r="186" spans="1:27" ht="30">
      <c r="A186" s="30" t="s">
        <v>62</v>
      </c>
      <c r="B186" s="49" t="s">
        <v>88</v>
      </c>
      <c r="C186" s="51" t="s">
        <v>93</v>
      </c>
      <c r="D186" s="33">
        <v>80</v>
      </c>
      <c r="E186" s="34">
        <v>250</v>
      </c>
      <c r="F186" s="33">
        <v>200</v>
      </c>
      <c r="G186" s="35"/>
      <c r="H186" s="35"/>
      <c r="I186" s="35"/>
      <c r="J186" s="35"/>
      <c r="K186" s="36"/>
      <c r="L186" s="37"/>
      <c r="M186" s="166"/>
      <c r="N186" s="167"/>
      <c r="O186" s="73"/>
      <c r="P186" s="38"/>
      <c r="Q186" s="214">
        <f t="shared" si="59"/>
        <v>0</v>
      </c>
      <c r="R186" s="214">
        <f t="shared" si="60"/>
        <v>0</v>
      </c>
      <c r="S186" s="214">
        <f t="shared" si="61"/>
        <v>0</v>
      </c>
      <c r="T186" s="214">
        <f t="shared" si="62"/>
        <v>0</v>
      </c>
      <c r="U186" s="39" t="str">
        <f t="shared" si="63"/>
        <v>28.</v>
      </c>
    </row>
    <row r="187" spans="1:27" ht="30">
      <c r="A187" s="30" t="s">
        <v>63</v>
      </c>
      <c r="B187" s="49" t="s">
        <v>89</v>
      </c>
      <c r="C187" s="51" t="s">
        <v>93</v>
      </c>
      <c r="D187" s="33">
        <v>80</v>
      </c>
      <c r="E187" s="34">
        <v>250</v>
      </c>
      <c r="F187" s="33">
        <v>200</v>
      </c>
      <c r="G187" s="35"/>
      <c r="H187" s="35"/>
      <c r="I187" s="35"/>
      <c r="J187" s="35"/>
      <c r="K187" s="36"/>
      <c r="L187" s="37"/>
      <c r="M187" s="166"/>
      <c r="N187" s="167"/>
      <c r="O187" s="73"/>
      <c r="P187" s="38"/>
      <c r="Q187" s="214">
        <f t="shared" si="59"/>
        <v>0</v>
      </c>
      <c r="R187" s="214">
        <f t="shared" si="60"/>
        <v>0</v>
      </c>
      <c r="S187" s="214">
        <f t="shared" si="61"/>
        <v>0</v>
      </c>
      <c r="T187" s="214">
        <f t="shared" si="62"/>
        <v>0</v>
      </c>
      <c r="U187" s="39" t="str">
        <f t="shared" si="63"/>
        <v>29.</v>
      </c>
    </row>
    <row r="188" spans="1:27" ht="30">
      <c r="A188" s="30" t="s">
        <v>64</v>
      </c>
      <c r="B188" s="49" t="s">
        <v>90</v>
      </c>
      <c r="C188" s="51" t="s">
        <v>93</v>
      </c>
      <c r="D188" s="33">
        <v>150</v>
      </c>
      <c r="E188" s="34">
        <v>500</v>
      </c>
      <c r="F188" s="33">
        <v>400</v>
      </c>
      <c r="G188" s="35"/>
      <c r="H188" s="35"/>
      <c r="I188" s="35"/>
      <c r="J188" s="35"/>
      <c r="K188" s="36"/>
      <c r="L188" s="37"/>
      <c r="M188" s="166"/>
      <c r="N188" s="167"/>
      <c r="O188" s="73"/>
      <c r="P188" s="38"/>
      <c r="Q188" s="214">
        <f t="shared" si="59"/>
        <v>0</v>
      </c>
      <c r="R188" s="214">
        <f t="shared" si="60"/>
        <v>0</v>
      </c>
      <c r="S188" s="214">
        <f t="shared" si="61"/>
        <v>0</v>
      </c>
      <c r="T188" s="214">
        <f t="shared" si="62"/>
        <v>0</v>
      </c>
      <c r="U188" s="39" t="str">
        <f t="shared" si="63"/>
        <v>30.</v>
      </c>
    </row>
    <row r="189" spans="1:27" ht="30">
      <c r="A189" s="30" t="s">
        <v>65</v>
      </c>
      <c r="B189" s="49" t="s">
        <v>91</v>
      </c>
      <c r="C189" s="51" t="s">
        <v>93</v>
      </c>
      <c r="D189" s="33">
        <v>150</v>
      </c>
      <c r="E189" s="34">
        <v>500</v>
      </c>
      <c r="F189" s="33">
        <v>400</v>
      </c>
      <c r="G189" s="35"/>
      <c r="H189" s="35"/>
      <c r="I189" s="35"/>
      <c r="J189" s="35"/>
      <c r="K189" s="36"/>
      <c r="L189" s="37"/>
      <c r="M189" s="166"/>
      <c r="N189" s="167"/>
      <c r="O189" s="73"/>
      <c r="P189" s="38"/>
      <c r="Q189" s="214">
        <f t="shared" si="59"/>
        <v>0</v>
      </c>
      <c r="R189" s="214">
        <f t="shared" si="60"/>
        <v>0</v>
      </c>
      <c r="S189" s="214">
        <f t="shared" si="61"/>
        <v>0</v>
      </c>
      <c r="T189" s="214">
        <f t="shared" si="62"/>
        <v>0</v>
      </c>
      <c r="U189" s="39" t="str">
        <f t="shared" si="63"/>
        <v>31.</v>
      </c>
    </row>
    <row r="190" spans="1:27" ht="30.75" thickBot="1">
      <c r="A190" s="30" t="s">
        <v>66</v>
      </c>
      <c r="B190" s="49" t="s">
        <v>92</v>
      </c>
      <c r="C190" s="51" t="s">
        <v>93</v>
      </c>
      <c r="D190" s="33">
        <v>2</v>
      </c>
      <c r="E190" s="34">
        <v>6</v>
      </c>
      <c r="F190" s="33">
        <v>5</v>
      </c>
      <c r="G190" s="35"/>
      <c r="H190" s="35"/>
      <c r="I190" s="35"/>
      <c r="J190" s="35"/>
      <c r="K190" s="36"/>
      <c r="L190" s="37"/>
      <c r="M190" s="166"/>
      <c r="N190" s="167"/>
      <c r="O190" s="73"/>
      <c r="P190" s="38"/>
      <c r="Q190" s="214">
        <f t="shared" si="59"/>
        <v>0</v>
      </c>
      <c r="R190" s="214">
        <f t="shared" si="60"/>
        <v>0</v>
      </c>
      <c r="S190" s="214">
        <f t="shared" si="61"/>
        <v>0</v>
      </c>
      <c r="T190" s="214">
        <f t="shared" si="62"/>
        <v>0</v>
      </c>
      <c r="U190" s="39" t="str">
        <f t="shared" si="63"/>
        <v>32.</v>
      </c>
    </row>
    <row r="191" spans="1:27" ht="16.5" thickBot="1">
      <c r="A191" s="19"/>
      <c r="B191" s="20"/>
      <c r="C191" s="40"/>
      <c r="D191" s="41"/>
      <c r="E191" s="41"/>
      <c r="F191" s="41"/>
      <c r="G191" s="22"/>
      <c r="H191" s="22"/>
      <c r="I191" s="22"/>
      <c r="J191" s="22"/>
      <c r="L191" s="22"/>
      <c r="N191" s="42"/>
      <c r="O191" s="1"/>
      <c r="P191" s="17" t="s">
        <v>5</v>
      </c>
      <c r="Q191" s="215">
        <f>SUM(Q159:Q190)</f>
        <v>0</v>
      </c>
      <c r="R191" s="215">
        <f>SUM(R159:R190)</f>
        <v>0</v>
      </c>
      <c r="S191" s="215">
        <f>SUM(S159:S190)</f>
        <v>0</v>
      </c>
      <c r="T191" s="216">
        <f>SUM(T159:T190)</f>
        <v>0</v>
      </c>
      <c r="U191" s="26"/>
      <c r="X191" s="82"/>
      <c r="Y191" s="82"/>
      <c r="Z191" s="82"/>
      <c r="AA191" s="82"/>
    </row>
    <row r="192" spans="1:27" ht="16.5" thickBot="1">
      <c r="A192" s="250" t="s">
        <v>29</v>
      </c>
      <c r="B192" s="250"/>
      <c r="C192" s="250"/>
      <c r="D192" s="250"/>
      <c r="E192" s="250"/>
      <c r="F192" s="250"/>
      <c r="G192" s="250"/>
      <c r="H192" s="250"/>
      <c r="I192" s="250"/>
      <c r="J192" s="250"/>
      <c r="K192" s="250"/>
      <c r="L192" s="250"/>
      <c r="M192" s="250"/>
      <c r="N192" s="250"/>
      <c r="O192" s="1"/>
      <c r="P192" s="43"/>
      <c r="Q192" s="217"/>
      <c r="R192" s="217"/>
      <c r="S192" s="217"/>
      <c r="T192" s="217"/>
      <c r="U192" s="26"/>
      <c r="X192" s="83"/>
      <c r="Y192" s="83"/>
      <c r="Z192" s="83"/>
      <c r="AA192" s="83"/>
    </row>
    <row r="193" spans="1:27" ht="16.5" thickBot="1">
      <c r="A193" s="250"/>
      <c r="B193" s="250"/>
      <c r="C193" s="250"/>
      <c r="D193" s="250"/>
      <c r="E193" s="250"/>
      <c r="F193" s="250"/>
      <c r="G193" s="250"/>
      <c r="H193" s="250"/>
      <c r="I193" s="250"/>
      <c r="J193" s="250"/>
      <c r="K193" s="250"/>
      <c r="L193" s="250"/>
      <c r="M193" s="250"/>
      <c r="N193" s="250"/>
      <c r="O193" s="1"/>
      <c r="P193" s="43"/>
      <c r="Q193" s="218" t="s">
        <v>180</v>
      </c>
      <c r="R193" s="219"/>
      <c r="S193" s="219"/>
      <c r="T193" s="220"/>
      <c r="U193" s="26"/>
    </row>
    <row r="194" spans="1:27" ht="45.75" thickBot="1">
      <c r="A194" s="250"/>
      <c r="B194" s="250"/>
      <c r="C194" s="250"/>
      <c r="D194" s="250"/>
      <c r="E194" s="250"/>
      <c r="F194" s="250"/>
      <c r="G194" s="250"/>
      <c r="H194" s="250"/>
      <c r="I194" s="250"/>
      <c r="J194" s="250"/>
      <c r="K194" s="250"/>
      <c r="L194" s="250"/>
      <c r="M194" s="250"/>
      <c r="N194" s="250"/>
      <c r="O194" s="1"/>
      <c r="P194" s="43"/>
      <c r="Q194" s="221" t="s">
        <v>6</v>
      </c>
      <c r="R194" s="221" t="s">
        <v>7</v>
      </c>
      <c r="S194" s="221" t="s">
        <v>8</v>
      </c>
      <c r="T194" s="221" t="s">
        <v>9</v>
      </c>
      <c r="U194" s="26"/>
    </row>
    <row r="195" spans="1:27" ht="16.5" thickBot="1">
      <c r="A195" s="250"/>
      <c r="B195" s="250"/>
      <c r="C195" s="250"/>
      <c r="D195" s="250"/>
      <c r="E195" s="250"/>
      <c r="F195" s="250"/>
      <c r="G195" s="250"/>
      <c r="H195" s="250"/>
      <c r="I195" s="250"/>
      <c r="J195" s="250"/>
      <c r="K195" s="250"/>
      <c r="L195" s="250"/>
      <c r="M195" s="250"/>
      <c r="N195" s="250"/>
      <c r="O195" s="1"/>
      <c r="P195" s="43"/>
      <c r="Q195" s="222">
        <f>Q191</f>
        <v>0</v>
      </c>
      <c r="R195" s="223">
        <f t="shared" ref="R195:T195" si="64">R191</f>
        <v>0</v>
      </c>
      <c r="S195" s="223">
        <f t="shared" si="64"/>
        <v>0</v>
      </c>
      <c r="T195" s="224">
        <f t="shared" si="64"/>
        <v>0</v>
      </c>
      <c r="U195" s="26"/>
    </row>
    <row r="196" spans="1:27" ht="15.75">
      <c r="A196" s="18"/>
      <c r="B196" s="18"/>
      <c r="C196" s="18"/>
      <c r="D196" s="18"/>
      <c r="E196" s="41"/>
      <c r="F196" s="44"/>
      <c r="G196" s="44"/>
      <c r="H196" s="44"/>
      <c r="I196" s="44"/>
      <c r="J196" s="44"/>
      <c r="K196" s="44"/>
      <c r="L196" s="44"/>
      <c r="M196" s="44"/>
      <c r="N196" s="44"/>
      <c r="O196" s="1"/>
      <c r="P196" s="43"/>
      <c r="Q196" s="217"/>
      <c r="R196" s="217"/>
      <c r="S196" s="217"/>
      <c r="T196" s="217"/>
      <c r="U196" s="26"/>
    </row>
    <row r="197" spans="1:27" ht="15.75">
      <c r="A197" s="18"/>
      <c r="B197" s="18"/>
      <c r="C197" s="18"/>
      <c r="D197" s="18"/>
      <c r="E197" s="41"/>
      <c r="F197" s="44"/>
      <c r="G197" s="44"/>
      <c r="H197" s="44"/>
      <c r="I197" s="44"/>
      <c r="J197" s="44"/>
      <c r="K197" s="44"/>
      <c r="L197" s="44"/>
      <c r="M197" s="44"/>
      <c r="N197" s="44"/>
      <c r="O197" s="1"/>
      <c r="P197" s="43"/>
      <c r="Q197" s="217"/>
      <c r="R197" s="217"/>
      <c r="S197" s="217"/>
      <c r="T197" s="217"/>
      <c r="U197" s="26"/>
    </row>
    <row r="198" spans="1:27" ht="15.75">
      <c r="A198" s="18"/>
      <c r="B198" s="18"/>
      <c r="C198" s="18"/>
      <c r="D198" s="18"/>
      <c r="E198" s="41"/>
      <c r="F198" s="44"/>
      <c r="G198" s="44"/>
      <c r="H198" s="44"/>
      <c r="I198" s="44"/>
      <c r="J198" s="44"/>
      <c r="K198" s="44"/>
      <c r="L198" s="44"/>
      <c r="M198" s="44"/>
      <c r="N198" s="44"/>
      <c r="O198" s="1"/>
      <c r="P198" s="43"/>
      <c r="Q198" s="217"/>
      <c r="R198" s="217"/>
      <c r="S198" s="217"/>
      <c r="T198" s="217"/>
      <c r="U198" s="26"/>
    </row>
    <row r="199" spans="1:27" ht="15.75">
      <c r="A199" s="18"/>
      <c r="B199" s="18"/>
      <c r="C199" s="18"/>
      <c r="D199" s="18"/>
      <c r="E199" s="41"/>
      <c r="F199" s="44"/>
      <c r="G199" s="44"/>
      <c r="H199" s="44"/>
      <c r="I199" s="44"/>
      <c r="J199" s="44"/>
      <c r="K199" s="44"/>
      <c r="L199" s="44"/>
      <c r="M199" s="44"/>
      <c r="N199" s="44"/>
      <c r="O199" s="1"/>
      <c r="P199" s="43"/>
      <c r="Q199" s="217"/>
      <c r="R199" s="217"/>
      <c r="S199" s="217"/>
      <c r="T199" s="217"/>
      <c r="U199" s="26"/>
    </row>
    <row r="200" spans="1:27" ht="15.75">
      <c r="A200" s="18"/>
      <c r="B200" s="18"/>
      <c r="C200" s="18"/>
      <c r="D200" s="18"/>
      <c r="E200" s="41"/>
      <c r="F200" s="44"/>
      <c r="G200" s="44"/>
      <c r="H200" s="44"/>
      <c r="I200" s="44"/>
      <c r="J200" s="44"/>
      <c r="K200" s="44"/>
      <c r="L200" s="44"/>
      <c r="M200" s="44"/>
      <c r="N200" s="44"/>
      <c r="O200" s="1"/>
      <c r="P200" s="43"/>
      <c r="Q200" s="217"/>
      <c r="R200" s="217"/>
      <c r="S200" s="217"/>
      <c r="T200" s="217"/>
      <c r="U200" s="26"/>
    </row>
    <row r="201" spans="1:27" ht="15.75">
      <c r="A201" s="19"/>
      <c r="B201" s="20"/>
      <c r="C201" s="21"/>
      <c r="D201" s="164" t="s">
        <v>20</v>
      </c>
      <c r="E201" s="164"/>
      <c r="F201" s="165"/>
      <c r="G201" s="22"/>
      <c r="H201" s="23"/>
      <c r="I201" s="23"/>
      <c r="J201" s="23"/>
      <c r="K201" s="24" t="s">
        <v>21</v>
      </c>
      <c r="L201" s="25"/>
      <c r="M201" s="179"/>
      <c r="N201" s="180"/>
      <c r="O201" s="79"/>
      <c r="P201" s="4"/>
      <c r="Q201" s="212"/>
      <c r="R201" s="212"/>
      <c r="S201" s="212"/>
      <c r="T201" s="212"/>
      <c r="U201" s="26"/>
    </row>
    <row r="202" spans="1:27" ht="75.75" thickBot="1">
      <c r="A202" s="5" t="s">
        <v>0</v>
      </c>
      <c r="B202" s="6" t="s">
        <v>22</v>
      </c>
      <c r="C202" s="7" t="s">
        <v>1</v>
      </c>
      <c r="D202" s="8" t="s">
        <v>23</v>
      </c>
      <c r="E202" s="8" t="s">
        <v>24</v>
      </c>
      <c r="F202" s="8" t="s">
        <v>25</v>
      </c>
      <c r="G202" s="9" t="s">
        <v>2</v>
      </c>
      <c r="H202" s="9" t="s">
        <v>32</v>
      </c>
      <c r="I202" s="9" t="s">
        <v>33</v>
      </c>
      <c r="J202" s="9" t="s">
        <v>34</v>
      </c>
      <c r="K202" s="174" t="s">
        <v>26</v>
      </c>
      <c r="L202" s="174" t="s">
        <v>35</v>
      </c>
      <c r="M202" s="174" t="s">
        <v>27</v>
      </c>
      <c r="N202" s="174" t="s">
        <v>28</v>
      </c>
      <c r="O202" s="177" t="s">
        <v>3</v>
      </c>
      <c r="P202" s="178" t="s">
        <v>4</v>
      </c>
      <c r="Q202" s="213" t="s">
        <v>6</v>
      </c>
      <c r="R202" s="213" t="s">
        <v>7</v>
      </c>
      <c r="S202" s="213" t="s">
        <v>8</v>
      </c>
      <c r="T202" s="213" t="s">
        <v>9</v>
      </c>
      <c r="U202" s="7" t="s">
        <v>0</v>
      </c>
    </row>
    <row r="203" spans="1:27" ht="16.5" thickBot="1">
      <c r="A203" s="27" t="s">
        <v>181</v>
      </c>
      <c r="B203" s="28"/>
      <c r="C203" s="13"/>
      <c r="D203" s="14"/>
      <c r="E203" s="14"/>
      <c r="F203" s="14"/>
      <c r="G203" s="14"/>
      <c r="H203" s="14"/>
      <c r="I203" s="14"/>
      <c r="J203" s="14"/>
      <c r="K203" s="173"/>
      <c r="L203" s="173"/>
      <c r="M203" s="173"/>
      <c r="N203" s="173"/>
      <c r="O203" s="175"/>
      <c r="P203" s="176"/>
      <c r="Q203" s="168"/>
      <c r="R203" s="168"/>
      <c r="S203" s="168"/>
      <c r="T203" s="168"/>
      <c r="U203" s="29"/>
    </row>
    <row r="204" spans="1:27" ht="30.75" thickBot="1">
      <c r="A204" s="30" t="s">
        <v>10</v>
      </c>
      <c r="B204" s="49" t="s">
        <v>94</v>
      </c>
      <c r="C204" s="32" t="s">
        <v>30</v>
      </c>
      <c r="D204" s="33">
        <v>50</v>
      </c>
      <c r="E204" s="34">
        <v>150</v>
      </c>
      <c r="F204" s="33">
        <v>120</v>
      </c>
      <c r="G204" s="35"/>
      <c r="H204" s="35"/>
      <c r="I204" s="35"/>
      <c r="J204" s="35"/>
      <c r="K204" s="36"/>
      <c r="L204" s="37"/>
      <c r="M204" s="166"/>
      <c r="N204" s="167"/>
      <c r="O204" s="73"/>
      <c r="P204" s="38"/>
      <c r="Q204" s="214">
        <f t="shared" ref="Q204" si="65">ROUND(M204*O204,2)</f>
        <v>0</v>
      </c>
      <c r="R204" s="214">
        <f t="shared" ref="R204" si="66">ROUND(Q204+Q204*P204,2)</f>
        <v>0</v>
      </c>
      <c r="S204" s="214">
        <f t="shared" ref="S204" si="67">ROUND(N204*O204,2)</f>
        <v>0</v>
      </c>
      <c r="T204" s="214">
        <f t="shared" ref="T204" si="68">ROUND(S204+S204*P204,2)</f>
        <v>0</v>
      </c>
      <c r="U204" s="39" t="str">
        <f>A204</f>
        <v>1.</v>
      </c>
    </row>
    <row r="205" spans="1:27" ht="16.5" thickBot="1">
      <c r="A205" s="19"/>
      <c r="B205" s="20"/>
      <c r="C205" s="40"/>
      <c r="D205" s="41"/>
      <c r="E205" s="41"/>
      <c r="F205" s="41"/>
      <c r="G205" s="22"/>
      <c r="H205" s="22"/>
      <c r="I205" s="22"/>
      <c r="J205" s="22"/>
      <c r="L205" s="22"/>
      <c r="N205" s="42"/>
      <c r="O205" s="1"/>
      <c r="P205" s="17" t="s">
        <v>5</v>
      </c>
      <c r="Q205" s="215">
        <f>SUM(Q204:Q204)</f>
        <v>0</v>
      </c>
      <c r="R205" s="215">
        <f>SUM(R204:R204)</f>
        <v>0</v>
      </c>
      <c r="S205" s="215">
        <f>SUM(S204:S204)</f>
        <v>0</v>
      </c>
      <c r="T205" s="216">
        <f>SUM(T204:T204)</f>
        <v>0</v>
      </c>
      <c r="U205" s="26"/>
      <c r="X205" s="82"/>
      <c r="Y205" s="82"/>
      <c r="Z205" s="82"/>
      <c r="AA205" s="82"/>
    </row>
    <row r="206" spans="1:27" ht="16.5" thickBot="1">
      <c r="A206" s="250" t="s">
        <v>29</v>
      </c>
      <c r="B206" s="250"/>
      <c r="C206" s="250"/>
      <c r="D206" s="250"/>
      <c r="E206" s="250"/>
      <c r="F206" s="250"/>
      <c r="G206" s="250"/>
      <c r="H206" s="250"/>
      <c r="I206" s="250"/>
      <c r="J206" s="250"/>
      <c r="K206" s="250"/>
      <c r="L206" s="250"/>
      <c r="M206" s="250"/>
      <c r="N206" s="250"/>
      <c r="O206" s="1"/>
      <c r="P206" s="43"/>
      <c r="Q206" s="217"/>
      <c r="R206" s="217"/>
      <c r="S206" s="217"/>
      <c r="T206" s="217"/>
      <c r="U206" s="26"/>
      <c r="X206" s="83"/>
      <c r="Y206" s="83"/>
      <c r="Z206" s="83"/>
      <c r="AA206" s="83"/>
    </row>
    <row r="207" spans="1:27" ht="16.5" thickBot="1">
      <c r="A207" s="250"/>
      <c r="B207" s="250"/>
      <c r="C207" s="250"/>
      <c r="D207" s="250"/>
      <c r="E207" s="250"/>
      <c r="F207" s="250"/>
      <c r="G207" s="250"/>
      <c r="H207" s="250"/>
      <c r="I207" s="250"/>
      <c r="J207" s="250"/>
      <c r="K207" s="250"/>
      <c r="L207" s="250"/>
      <c r="M207" s="250"/>
      <c r="N207" s="250"/>
      <c r="O207" s="1"/>
      <c r="P207" s="43"/>
      <c r="Q207" s="218" t="s">
        <v>181</v>
      </c>
      <c r="R207" s="219"/>
      <c r="S207" s="219"/>
      <c r="T207" s="220"/>
      <c r="U207" s="26"/>
    </row>
    <row r="208" spans="1:27" ht="45.75" thickBot="1">
      <c r="A208" s="250"/>
      <c r="B208" s="250"/>
      <c r="C208" s="250"/>
      <c r="D208" s="250"/>
      <c r="E208" s="250"/>
      <c r="F208" s="250"/>
      <c r="G208" s="250"/>
      <c r="H208" s="250"/>
      <c r="I208" s="250"/>
      <c r="J208" s="250"/>
      <c r="K208" s="250"/>
      <c r="L208" s="250"/>
      <c r="M208" s="250"/>
      <c r="N208" s="250"/>
      <c r="O208" s="1"/>
      <c r="P208" s="43"/>
      <c r="Q208" s="221" t="s">
        <v>6</v>
      </c>
      <c r="R208" s="221" t="s">
        <v>7</v>
      </c>
      <c r="S208" s="221" t="s">
        <v>8</v>
      </c>
      <c r="T208" s="221" t="s">
        <v>9</v>
      </c>
      <c r="U208" s="26"/>
    </row>
    <row r="209" spans="1:27" ht="16.5" thickBot="1">
      <c r="A209" s="250"/>
      <c r="B209" s="250"/>
      <c r="C209" s="250"/>
      <c r="D209" s="250"/>
      <c r="E209" s="250"/>
      <c r="F209" s="250"/>
      <c r="G209" s="250"/>
      <c r="H209" s="250"/>
      <c r="I209" s="250"/>
      <c r="J209" s="250"/>
      <c r="K209" s="250"/>
      <c r="L209" s="250"/>
      <c r="M209" s="250"/>
      <c r="N209" s="250"/>
      <c r="O209" s="1"/>
      <c r="P209" s="43"/>
      <c r="Q209" s="222">
        <f>Q205</f>
        <v>0</v>
      </c>
      <c r="R209" s="223">
        <f t="shared" ref="R209:T209" si="69">R205</f>
        <v>0</v>
      </c>
      <c r="S209" s="223">
        <f t="shared" si="69"/>
        <v>0</v>
      </c>
      <c r="T209" s="224">
        <f t="shared" si="69"/>
        <v>0</v>
      </c>
      <c r="U209" s="26"/>
    </row>
    <row r="210" spans="1:27" ht="15.75">
      <c r="A210" s="18"/>
      <c r="B210" s="18"/>
      <c r="C210" s="18"/>
      <c r="D210" s="18"/>
      <c r="E210" s="41"/>
      <c r="F210" s="44"/>
      <c r="G210" s="44"/>
      <c r="H210" s="44"/>
      <c r="I210" s="44"/>
      <c r="J210" s="44"/>
      <c r="K210" s="44"/>
      <c r="L210" s="44"/>
      <c r="M210" s="44"/>
      <c r="N210" s="44"/>
      <c r="O210" s="1"/>
      <c r="P210" s="43"/>
      <c r="Q210" s="217"/>
      <c r="R210" s="217"/>
      <c r="S210" s="217"/>
      <c r="T210" s="217"/>
      <c r="U210" s="26"/>
    </row>
    <row r="211" spans="1:27" ht="15.75">
      <c r="A211" s="18"/>
      <c r="B211" s="18"/>
      <c r="C211" s="18"/>
      <c r="D211" s="18"/>
      <c r="E211" s="41"/>
      <c r="F211" s="44"/>
      <c r="G211" s="44"/>
      <c r="H211" s="44"/>
      <c r="I211" s="44"/>
      <c r="J211" s="44"/>
      <c r="K211" s="44"/>
      <c r="L211" s="44"/>
      <c r="M211" s="44"/>
      <c r="N211" s="44"/>
      <c r="O211" s="1"/>
      <c r="P211" s="43"/>
      <c r="Q211" s="217"/>
      <c r="R211" s="217"/>
      <c r="S211" s="217"/>
      <c r="T211" s="217"/>
      <c r="U211" s="26"/>
    </row>
    <row r="212" spans="1:27" ht="15.75">
      <c r="A212" s="18"/>
      <c r="B212" s="18"/>
      <c r="C212" s="18"/>
      <c r="D212" s="18"/>
      <c r="E212" s="41"/>
      <c r="F212" s="44"/>
      <c r="G212" s="44"/>
      <c r="H212" s="44"/>
      <c r="I212" s="44"/>
      <c r="J212" s="44"/>
      <c r="K212" s="44"/>
      <c r="L212" s="44"/>
      <c r="M212" s="44"/>
      <c r="N212" s="44"/>
      <c r="O212" s="1"/>
      <c r="P212" s="43"/>
      <c r="Q212" s="217"/>
      <c r="R212" s="217"/>
      <c r="S212" s="217"/>
      <c r="T212" s="217"/>
      <c r="U212" s="26"/>
    </row>
    <row r="213" spans="1:27" ht="15.75">
      <c r="A213" s="18"/>
      <c r="B213" s="18"/>
      <c r="C213" s="18"/>
      <c r="D213" s="18"/>
      <c r="E213" s="41"/>
      <c r="F213" s="44"/>
      <c r="G213" s="44"/>
      <c r="H213" s="44"/>
      <c r="I213" s="44"/>
      <c r="J213" s="44"/>
      <c r="K213" s="44"/>
      <c r="L213" s="44"/>
      <c r="M213" s="44"/>
      <c r="N213" s="44"/>
      <c r="O213" s="1"/>
      <c r="P213" s="43"/>
      <c r="Q213" s="217"/>
      <c r="R213" s="217"/>
      <c r="S213" s="217"/>
      <c r="T213" s="217"/>
      <c r="U213" s="26"/>
    </row>
    <row r="214" spans="1:27" ht="15.75">
      <c r="A214" s="18"/>
      <c r="B214" s="18"/>
      <c r="C214" s="18"/>
      <c r="D214" s="18"/>
      <c r="E214" s="41"/>
      <c r="F214" s="44"/>
      <c r="G214" s="44"/>
      <c r="H214" s="44"/>
      <c r="I214" s="44"/>
      <c r="J214" s="44"/>
      <c r="K214" s="44"/>
      <c r="L214" s="44"/>
      <c r="M214" s="44"/>
      <c r="N214" s="44"/>
      <c r="O214" s="1"/>
      <c r="P214" s="43"/>
      <c r="Q214" s="217"/>
      <c r="R214" s="217"/>
      <c r="S214" s="217"/>
      <c r="T214" s="217"/>
      <c r="U214" s="26"/>
    </row>
    <row r="215" spans="1:27" ht="15.75">
      <c r="A215" s="19"/>
      <c r="B215" s="20"/>
      <c r="C215" s="21"/>
      <c r="D215" s="164" t="s">
        <v>20</v>
      </c>
      <c r="E215" s="164"/>
      <c r="F215" s="165"/>
      <c r="G215" s="22"/>
      <c r="H215" s="23"/>
      <c r="I215" s="23"/>
      <c r="J215" s="23"/>
      <c r="K215" s="24" t="s">
        <v>21</v>
      </c>
      <c r="L215" s="25"/>
      <c r="M215" s="179"/>
      <c r="N215" s="180"/>
      <c r="O215" s="79"/>
      <c r="P215" s="4"/>
      <c r="Q215" s="212"/>
      <c r="R215" s="212"/>
      <c r="S215" s="212"/>
      <c r="T215" s="212"/>
      <c r="U215" s="26"/>
    </row>
    <row r="216" spans="1:27" ht="75.75" thickBot="1">
      <c r="A216" s="5" t="s">
        <v>0</v>
      </c>
      <c r="B216" s="6" t="s">
        <v>22</v>
      </c>
      <c r="C216" s="7" t="s">
        <v>1</v>
      </c>
      <c r="D216" s="8" t="s">
        <v>23</v>
      </c>
      <c r="E216" s="8" t="s">
        <v>24</v>
      </c>
      <c r="F216" s="8" t="s">
        <v>25</v>
      </c>
      <c r="G216" s="9" t="s">
        <v>2</v>
      </c>
      <c r="H216" s="9" t="s">
        <v>32</v>
      </c>
      <c r="I216" s="9" t="s">
        <v>33</v>
      </c>
      <c r="J216" s="9" t="s">
        <v>34</v>
      </c>
      <c r="K216" s="174" t="s">
        <v>26</v>
      </c>
      <c r="L216" s="174" t="s">
        <v>35</v>
      </c>
      <c r="M216" s="174" t="s">
        <v>27</v>
      </c>
      <c r="N216" s="174" t="s">
        <v>28</v>
      </c>
      <c r="O216" s="177" t="s">
        <v>3</v>
      </c>
      <c r="P216" s="178" t="s">
        <v>4</v>
      </c>
      <c r="Q216" s="213" t="s">
        <v>6</v>
      </c>
      <c r="R216" s="213" t="s">
        <v>7</v>
      </c>
      <c r="S216" s="213" t="s">
        <v>8</v>
      </c>
      <c r="T216" s="213" t="s">
        <v>9</v>
      </c>
      <c r="U216" s="7" t="s">
        <v>0</v>
      </c>
    </row>
    <row r="217" spans="1:27" ht="16.5" thickBot="1">
      <c r="A217" s="27" t="s">
        <v>182</v>
      </c>
      <c r="B217" s="28"/>
      <c r="C217" s="13"/>
      <c r="D217" s="14"/>
      <c r="E217" s="14"/>
      <c r="F217" s="14"/>
      <c r="G217" s="14"/>
      <c r="H217" s="14"/>
      <c r="I217" s="14"/>
      <c r="J217" s="14"/>
      <c r="K217" s="173"/>
      <c r="L217" s="173"/>
      <c r="M217" s="173"/>
      <c r="N217" s="173"/>
      <c r="O217" s="175"/>
      <c r="P217" s="176"/>
      <c r="Q217" s="168"/>
      <c r="R217" s="168"/>
      <c r="S217" s="168"/>
      <c r="T217" s="168"/>
      <c r="U217" s="29"/>
    </row>
    <row r="218" spans="1:27" ht="15.75">
      <c r="A218" s="30" t="s">
        <v>10</v>
      </c>
      <c r="B218" s="31" t="s">
        <v>95</v>
      </c>
      <c r="C218" s="32" t="s">
        <v>30</v>
      </c>
      <c r="D218" s="33">
        <v>900</v>
      </c>
      <c r="E218" s="34">
        <v>3000</v>
      </c>
      <c r="F218" s="33">
        <v>2400</v>
      </c>
      <c r="G218" s="35"/>
      <c r="H218" s="35"/>
      <c r="I218" s="35"/>
      <c r="J218" s="35"/>
      <c r="K218" s="36"/>
      <c r="L218" s="37"/>
      <c r="M218" s="166"/>
      <c r="N218" s="167"/>
      <c r="O218" s="73"/>
      <c r="P218" s="38"/>
      <c r="Q218" s="214">
        <f t="shared" ref="Q218:Q219" si="70">ROUND(M218*O218,2)</f>
        <v>0</v>
      </c>
      <c r="R218" s="214">
        <f t="shared" ref="R218:R219" si="71">ROUND(Q218+Q218*P218,2)</f>
        <v>0</v>
      </c>
      <c r="S218" s="214">
        <f t="shared" ref="S218:S219" si="72">ROUND(N218*O218,2)</f>
        <v>0</v>
      </c>
      <c r="T218" s="214">
        <f t="shared" ref="T218:T219" si="73">ROUND(S218+S218*P218,2)</f>
        <v>0</v>
      </c>
      <c r="U218" s="39" t="str">
        <f>A218</f>
        <v>1.</v>
      </c>
    </row>
    <row r="219" spans="1:27" ht="16.5" thickBot="1">
      <c r="A219" s="30" t="s">
        <v>11</v>
      </c>
      <c r="B219" s="31" t="s">
        <v>96</v>
      </c>
      <c r="C219" s="32" t="s">
        <v>30</v>
      </c>
      <c r="D219" s="33">
        <v>900</v>
      </c>
      <c r="E219" s="34">
        <v>3000</v>
      </c>
      <c r="F219" s="33">
        <v>2400</v>
      </c>
      <c r="G219" s="35"/>
      <c r="H219" s="35"/>
      <c r="I219" s="35"/>
      <c r="J219" s="35"/>
      <c r="K219" s="36"/>
      <c r="L219" s="37"/>
      <c r="M219" s="166"/>
      <c r="N219" s="167"/>
      <c r="O219" s="73"/>
      <c r="P219" s="38"/>
      <c r="Q219" s="214">
        <f t="shared" si="70"/>
        <v>0</v>
      </c>
      <c r="R219" s="214">
        <f t="shared" si="71"/>
        <v>0</v>
      </c>
      <c r="S219" s="214">
        <f t="shared" si="72"/>
        <v>0</v>
      </c>
      <c r="T219" s="214">
        <f t="shared" si="73"/>
        <v>0</v>
      </c>
      <c r="U219" s="39" t="str">
        <f>A219</f>
        <v>2.</v>
      </c>
    </row>
    <row r="220" spans="1:27" ht="16.5" thickBot="1">
      <c r="A220" s="19"/>
      <c r="B220" s="20"/>
      <c r="C220" s="40"/>
      <c r="D220" s="41"/>
      <c r="E220" s="41"/>
      <c r="F220" s="41"/>
      <c r="G220" s="22"/>
      <c r="H220" s="22"/>
      <c r="I220" s="22"/>
      <c r="J220" s="22"/>
      <c r="L220" s="22"/>
      <c r="N220" s="42"/>
      <c r="O220" s="1"/>
      <c r="P220" s="17" t="s">
        <v>5</v>
      </c>
      <c r="Q220" s="215">
        <f>SUM(Q218:Q219)</f>
        <v>0</v>
      </c>
      <c r="R220" s="215">
        <f>SUM(R218:R219)</f>
        <v>0</v>
      </c>
      <c r="S220" s="215">
        <f>SUM(S218:S219)</f>
        <v>0</v>
      </c>
      <c r="T220" s="216">
        <f>SUM(T218:T219)</f>
        <v>0</v>
      </c>
      <c r="U220" s="26"/>
      <c r="X220" s="82"/>
      <c r="Y220" s="82"/>
      <c r="Z220" s="82"/>
      <c r="AA220" s="82"/>
    </row>
    <row r="221" spans="1:27" ht="16.5" thickBot="1">
      <c r="A221" s="250" t="s">
        <v>29</v>
      </c>
      <c r="B221" s="250"/>
      <c r="C221" s="250"/>
      <c r="D221" s="250"/>
      <c r="E221" s="250"/>
      <c r="F221" s="250"/>
      <c r="G221" s="250"/>
      <c r="H221" s="250"/>
      <c r="I221" s="250"/>
      <c r="J221" s="250"/>
      <c r="K221" s="250"/>
      <c r="L221" s="250"/>
      <c r="M221" s="250"/>
      <c r="N221" s="250"/>
      <c r="O221" s="1"/>
      <c r="P221" s="43"/>
      <c r="Q221" s="217"/>
      <c r="R221" s="217"/>
      <c r="S221" s="217"/>
      <c r="T221" s="217"/>
      <c r="U221" s="26"/>
      <c r="X221" s="83"/>
      <c r="Y221" s="83"/>
      <c r="Z221" s="83"/>
      <c r="AA221" s="83"/>
    </row>
    <row r="222" spans="1:27" ht="16.5" thickBot="1">
      <c r="A222" s="250"/>
      <c r="B222" s="250"/>
      <c r="C222" s="250"/>
      <c r="D222" s="250"/>
      <c r="E222" s="250"/>
      <c r="F222" s="250"/>
      <c r="G222" s="250"/>
      <c r="H222" s="250"/>
      <c r="I222" s="250"/>
      <c r="J222" s="250"/>
      <c r="K222" s="250"/>
      <c r="L222" s="250"/>
      <c r="M222" s="250"/>
      <c r="N222" s="250"/>
      <c r="O222" s="1"/>
      <c r="P222" s="43"/>
      <c r="Q222" s="218" t="s">
        <v>182</v>
      </c>
      <c r="R222" s="219"/>
      <c r="S222" s="219"/>
      <c r="T222" s="220"/>
      <c r="U222" s="26"/>
    </row>
    <row r="223" spans="1:27" ht="45.75" thickBot="1">
      <c r="A223" s="250"/>
      <c r="B223" s="250"/>
      <c r="C223" s="250"/>
      <c r="D223" s="250"/>
      <c r="E223" s="250"/>
      <c r="F223" s="250"/>
      <c r="G223" s="250"/>
      <c r="H223" s="250"/>
      <c r="I223" s="250"/>
      <c r="J223" s="250"/>
      <c r="K223" s="250"/>
      <c r="L223" s="250"/>
      <c r="M223" s="250"/>
      <c r="N223" s="250"/>
      <c r="O223" s="1"/>
      <c r="P223" s="43"/>
      <c r="Q223" s="221" t="s">
        <v>6</v>
      </c>
      <c r="R223" s="221" t="s">
        <v>7</v>
      </c>
      <c r="S223" s="221" t="s">
        <v>8</v>
      </c>
      <c r="T223" s="221" t="s">
        <v>9</v>
      </c>
      <c r="U223" s="26"/>
    </row>
    <row r="224" spans="1:27" ht="16.5" thickBot="1">
      <c r="A224" s="250"/>
      <c r="B224" s="250"/>
      <c r="C224" s="250"/>
      <c r="D224" s="250"/>
      <c r="E224" s="250"/>
      <c r="F224" s="250"/>
      <c r="G224" s="250"/>
      <c r="H224" s="250"/>
      <c r="I224" s="250"/>
      <c r="J224" s="250"/>
      <c r="K224" s="250"/>
      <c r="L224" s="250"/>
      <c r="M224" s="250"/>
      <c r="N224" s="250"/>
      <c r="O224" s="1"/>
      <c r="P224" s="43"/>
      <c r="Q224" s="222">
        <f>Q220</f>
        <v>0</v>
      </c>
      <c r="R224" s="223">
        <f t="shared" ref="R224:T224" si="74">R220</f>
        <v>0</v>
      </c>
      <c r="S224" s="223">
        <f t="shared" si="74"/>
        <v>0</v>
      </c>
      <c r="T224" s="224">
        <f t="shared" si="74"/>
        <v>0</v>
      </c>
      <c r="U224" s="26"/>
    </row>
    <row r="225" spans="1:27" ht="15.75">
      <c r="A225" s="18"/>
      <c r="B225" s="18"/>
      <c r="C225" s="18"/>
      <c r="D225" s="18"/>
      <c r="E225" s="41"/>
      <c r="F225" s="44"/>
      <c r="G225" s="44"/>
      <c r="H225" s="44"/>
      <c r="I225" s="44"/>
      <c r="J225" s="44"/>
      <c r="K225" s="44"/>
      <c r="L225" s="44"/>
      <c r="M225" s="44"/>
      <c r="N225" s="44"/>
      <c r="O225" s="1"/>
      <c r="P225" s="43"/>
      <c r="Q225" s="217"/>
      <c r="R225" s="217"/>
      <c r="S225" s="217"/>
      <c r="T225" s="217"/>
      <c r="U225" s="26"/>
    </row>
    <row r="226" spans="1:27" ht="15.75">
      <c r="A226" s="18"/>
      <c r="B226" s="18"/>
      <c r="C226" s="18"/>
      <c r="D226" s="18"/>
      <c r="E226" s="41"/>
      <c r="F226" s="44"/>
      <c r="G226" s="44"/>
      <c r="H226" s="44"/>
      <c r="I226" s="44"/>
      <c r="J226" s="44"/>
      <c r="K226" s="44"/>
      <c r="L226" s="44"/>
      <c r="M226" s="44"/>
      <c r="N226" s="44"/>
      <c r="O226" s="1"/>
      <c r="P226" s="43"/>
      <c r="Q226" s="217"/>
      <c r="R226" s="217"/>
      <c r="S226" s="217"/>
      <c r="T226" s="217"/>
      <c r="U226" s="26"/>
    </row>
    <row r="227" spans="1:27" ht="15.75">
      <c r="A227" s="18"/>
      <c r="B227" s="18"/>
      <c r="C227" s="18"/>
      <c r="D227" s="18"/>
      <c r="E227" s="41"/>
      <c r="F227" s="44"/>
      <c r="G227" s="44"/>
      <c r="H227" s="44"/>
      <c r="I227" s="44"/>
      <c r="J227" s="44"/>
      <c r="K227" s="44"/>
      <c r="L227" s="44"/>
      <c r="M227" s="44"/>
      <c r="N227" s="44"/>
      <c r="O227" s="1"/>
      <c r="P227" s="43"/>
      <c r="Q227" s="217"/>
      <c r="R227" s="217"/>
      <c r="S227" s="217"/>
      <c r="T227" s="217"/>
      <c r="U227" s="26"/>
    </row>
    <row r="228" spans="1:27" ht="15.75">
      <c r="A228" s="18"/>
      <c r="B228" s="18"/>
      <c r="C228" s="18"/>
      <c r="D228" s="18"/>
      <c r="E228" s="41"/>
      <c r="F228" s="44"/>
      <c r="G228" s="44"/>
      <c r="H228" s="44"/>
      <c r="I228" s="44"/>
      <c r="J228" s="44"/>
      <c r="K228" s="44"/>
      <c r="L228" s="44"/>
      <c r="M228" s="44"/>
      <c r="N228" s="44"/>
      <c r="O228" s="1"/>
      <c r="P228" s="43"/>
      <c r="Q228" s="217"/>
      <c r="R228" s="217"/>
      <c r="S228" s="217"/>
      <c r="T228" s="217"/>
      <c r="U228" s="26"/>
    </row>
    <row r="229" spans="1:27" ht="15.75">
      <c r="A229" s="18"/>
      <c r="B229" s="18"/>
      <c r="C229" s="18"/>
      <c r="D229" s="18"/>
      <c r="E229" s="41"/>
      <c r="F229" s="44"/>
      <c r="G229" s="44"/>
      <c r="H229" s="44"/>
      <c r="I229" s="44"/>
      <c r="J229" s="44"/>
      <c r="K229" s="44"/>
      <c r="L229" s="44"/>
      <c r="M229" s="44"/>
      <c r="N229" s="44"/>
      <c r="O229" s="1"/>
      <c r="P229" s="43"/>
      <c r="Q229" s="217"/>
      <c r="R229" s="217"/>
      <c r="S229" s="217"/>
      <c r="T229" s="217"/>
      <c r="U229" s="26"/>
    </row>
    <row r="230" spans="1:27" ht="15.75">
      <c r="A230" s="19"/>
      <c r="B230" s="20"/>
      <c r="C230" s="21"/>
      <c r="D230" s="188" t="s">
        <v>20</v>
      </c>
      <c r="E230" s="188"/>
      <c r="F230" s="189"/>
      <c r="G230" s="22"/>
      <c r="H230" s="23"/>
      <c r="I230" s="23"/>
      <c r="J230" s="23"/>
      <c r="K230" s="24" t="s">
        <v>21</v>
      </c>
      <c r="L230" s="25"/>
      <c r="M230" s="179"/>
      <c r="N230" s="180"/>
      <c r="O230" s="79"/>
      <c r="P230" s="4"/>
      <c r="Q230" s="212"/>
      <c r="R230" s="212"/>
      <c r="S230" s="212"/>
      <c r="T230" s="212"/>
      <c r="U230" s="26"/>
    </row>
    <row r="231" spans="1:27" ht="75.75" thickBot="1">
      <c r="A231" s="5" t="s">
        <v>0</v>
      </c>
      <c r="B231" s="6" t="s">
        <v>22</v>
      </c>
      <c r="C231" s="7" t="s">
        <v>1</v>
      </c>
      <c r="D231" s="8" t="s">
        <v>23</v>
      </c>
      <c r="E231" s="8" t="s">
        <v>24</v>
      </c>
      <c r="F231" s="8" t="s">
        <v>25</v>
      </c>
      <c r="G231" s="9" t="s">
        <v>2</v>
      </c>
      <c r="H231" s="9" t="s">
        <v>32</v>
      </c>
      <c r="I231" s="9" t="s">
        <v>33</v>
      </c>
      <c r="J231" s="9" t="s">
        <v>34</v>
      </c>
      <c r="K231" s="174" t="s">
        <v>26</v>
      </c>
      <c r="L231" s="174" t="s">
        <v>35</v>
      </c>
      <c r="M231" s="174" t="s">
        <v>27</v>
      </c>
      <c r="N231" s="174" t="s">
        <v>28</v>
      </c>
      <c r="O231" s="177" t="s">
        <v>3</v>
      </c>
      <c r="P231" s="178" t="s">
        <v>4</v>
      </c>
      <c r="Q231" s="213" t="s">
        <v>6</v>
      </c>
      <c r="R231" s="213" t="s">
        <v>7</v>
      </c>
      <c r="S231" s="213" t="s">
        <v>8</v>
      </c>
      <c r="T231" s="213" t="s">
        <v>9</v>
      </c>
      <c r="U231" s="7" t="s">
        <v>0</v>
      </c>
    </row>
    <row r="232" spans="1:27" ht="16.5" thickBot="1">
      <c r="A232" s="27" t="s">
        <v>183</v>
      </c>
      <c r="B232" s="28"/>
      <c r="C232" s="13"/>
      <c r="D232" s="14"/>
      <c r="E232" s="14"/>
      <c r="F232" s="14"/>
      <c r="G232" s="14"/>
      <c r="H232" s="14"/>
      <c r="I232" s="14"/>
      <c r="J232" s="14"/>
      <c r="K232" s="173"/>
      <c r="L232" s="173"/>
      <c r="M232" s="173"/>
      <c r="N232" s="173"/>
      <c r="O232" s="175"/>
      <c r="P232" s="176"/>
      <c r="Q232" s="168"/>
      <c r="R232" s="168"/>
      <c r="S232" s="168"/>
      <c r="T232" s="168"/>
      <c r="U232" s="29"/>
    </row>
    <row r="233" spans="1:27" ht="30.75" thickBot="1">
      <c r="A233" s="30" t="s">
        <v>10</v>
      </c>
      <c r="B233" s="49" t="s">
        <v>97</v>
      </c>
      <c r="C233" s="32" t="s">
        <v>30</v>
      </c>
      <c r="D233" s="33">
        <v>150</v>
      </c>
      <c r="E233" s="34">
        <v>500</v>
      </c>
      <c r="F233" s="33">
        <v>400</v>
      </c>
      <c r="G233" s="35"/>
      <c r="H233" s="35"/>
      <c r="I233" s="35"/>
      <c r="J233" s="35"/>
      <c r="K233" s="36"/>
      <c r="L233" s="37"/>
      <c r="M233" s="166"/>
      <c r="N233" s="167"/>
      <c r="O233" s="73"/>
      <c r="P233" s="38"/>
      <c r="Q233" s="214">
        <f t="shared" ref="Q233" si="75">ROUND(M233*O233,2)</f>
        <v>0</v>
      </c>
      <c r="R233" s="214">
        <f t="shared" ref="R233" si="76">ROUND(Q233+Q233*P233,2)</f>
        <v>0</v>
      </c>
      <c r="S233" s="214">
        <f t="shared" ref="S233" si="77">ROUND(N233*O233,2)</f>
        <v>0</v>
      </c>
      <c r="T233" s="214">
        <f t="shared" ref="T233" si="78">ROUND(S233+S233*P233,2)</f>
        <v>0</v>
      </c>
      <c r="U233" s="39" t="str">
        <f>A233</f>
        <v>1.</v>
      </c>
    </row>
    <row r="234" spans="1:27" ht="16.5" thickBot="1">
      <c r="A234" s="19"/>
      <c r="B234" s="20"/>
      <c r="C234" s="40"/>
      <c r="D234" s="41"/>
      <c r="E234" s="41"/>
      <c r="F234" s="41"/>
      <c r="G234" s="22"/>
      <c r="H234" s="22"/>
      <c r="I234" s="22"/>
      <c r="J234" s="22"/>
      <c r="L234" s="22"/>
      <c r="N234" s="42"/>
      <c r="O234" s="1"/>
      <c r="P234" s="17" t="s">
        <v>5</v>
      </c>
      <c r="Q234" s="215">
        <f>SUM(Q233:Q233)</f>
        <v>0</v>
      </c>
      <c r="R234" s="215">
        <f>SUM(R233:R233)</f>
        <v>0</v>
      </c>
      <c r="S234" s="215">
        <f>SUM(S233:S233)</f>
        <v>0</v>
      </c>
      <c r="T234" s="216">
        <f>SUM(T233:T233)</f>
        <v>0</v>
      </c>
      <c r="U234" s="26"/>
      <c r="X234" s="82"/>
      <c r="Y234" s="82"/>
      <c r="Z234" s="82"/>
      <c r="AA234" s="82"/>
    </row>
    <row r="235" spans="1:27" ht="16.5" thickBot="1">
      <c r="A235" s="250" t="s">
        <v>29</v>
      </c>
      <c r="B235" s="250"/>
      <c r="C235" s="250"/>
      <c r="D235" s="250"/>
      <c r="E235" s="250"/>
      <c r="F235" s="250"/>
      <c r="G235" s="250"/>
      <c r="H235" s="250"/>
      <c r="I235" s="250"/>
      <c r="J235" s="250"/>
      <c r="K235" s="250"/>
      <c r="L235" s="250"/>
      <c r="M235" s="250"/>
      <c r="N235" s="250"/>
      <c r="O235" s="1"/>
      <c r="P235" s="43"/>
      <c r="Q235" s="217"/>
      <c r="R235" s="217"/>
      <c r="S235" s="217"/>
      <c r="T235" s="217"/>
      <c r="U235" s="26"/>
      <c r="X235" s="83"/>
      <c r="Y235" s="83"/>
      <c r="Z235" s="83"/>
      <c r="AA235" s="83"/>
    </row>
    <row r="236" spans="1:27" ht="16.5" thickBot="1">
      <c r="A236" s="250"/>
      <c r="B236" s="250"/>
      <c r="C236" s="250"/>
      <c r="D236" s="250"/>
      <c r="E236" s="250"/>
      <c r="F236" s="250"/>
      <c r="G236" s="250"/>
      <c r="H236" s="250"/>
      <c r="I236" s="250"/>
      <c r="J236" s="250"/>
      <c r="K236" s="250"/>
      <c r="L236" s="250"/>
      <c r="M236" s="250"/>
      <c r="N236" s="250"/>
      <c r="O236" s="1"/>
      <c r="P236" s="43"/>
      <c r="Q236" s="218" t="s">
        <v>183</v>
      </c>
      <c r="R236" s="219"/>
      <c r="S236" s="219"/>
      <c r="T236" s="220"/>
      <c r="U236" s="26"/>
    </row>
    <row r="237" spans="1:27" ht="45.75" thickBot="1">
      <c r="A237" s="250"/>
      <c r="B237" s="250"/>
      <c r="C237" s="250"/>
      <c r="D237" s="250"/>
      <c r="E237" s="250"/>
      <c r="F237" s="250"/>
      <c r="G237" s="250"/>
      <c r="H237" s="250"/>
      <c r="I237" s="250"/>
      <c r="J237" s="250"/>
      <c r="K237" s="250"/>
      <c r="L237" s="250"/>
      <c r="M237" s="250"/>
      <c r="N237" s="250"/>
      <c r="O237" s="1"/>
      <c r="P237" s="43"/>
      <c r="Q237" s="221" t="s">
        <v>6</v>
      </c>
      <c r="R237" s="221" t="s">
        <v>7</v>
      </c>
      <c r="S237" s="221" t="s">
        <v>8</v>
      </c>
      <c r="T237" s="221" t="s">
        <v>9</v>
      </c>
      <c r="U237" s="26"/>
    </row>
    <row r="238" spans="1:27" ht="16.5" thickBot="1">
      <c r="A238" s="250"/>
      <c r="B238" s="250"/>
      <c r="C238" s="250"/>
      <c r="D238" s="250"/>
      <c r="E238" s="250"/>
      <c r="F238" s="250"/>
      <c r="G238" s="250"/>
      <c r="H238" s="250"/>
      <c r="I238" s="250"/>
      <c r="J238" s="250"/>
      <c r="K238" s="250"/>
      <c r="L238" s="250"/>
      <c r="M238" s="250"/>
      <c r="N238" s="250"/>
      <c r="O238" s="1"/>
      <c r="P238" s="43"/>
      <c r="Q238" s="222">
        <f>Q234</f>
        <v>0</v>
      </c>
      <c r="R238" s="223">
        <f t="shared" ref="R238:T238" si="79">R234</f>
        <v>0</v>
      </c>
      <c r="S238" s="223">
        <f t="shared" si="79"/>
        <v>0</v>
      </c>
      <c r="T238" s="224">
        <f t="shared" si="79"/>
        <v>0</v>
      </c>
      <c r="U238" s="26"/>
    </row>
    <row r="239" spans="1:27" ht="15.75">
      <c r="A239" s="18"/>
      <c r="B239" s="18"/>
      <c r="C239" s="18"/>
      <c r="D239" s="18"/>
      <c r="E239" s="41"/>
      <c r="F239" s="44"/>
      <c r="G239" s="44"/>
      <c r="H239" s="44"/>
      <c r="I239" s="44"/>
      <c r="J239" s="44"/>
      <c r="K239" s="44"/>
      <c r="L239" s="44"/>
      <c r="M239" s="44"/>
      <c r="N239" s="44"/>
      <c r="O239" s="1"/>
      <c r="P239" s="43"/>
      <c r="Q239" s="217"/>
      <c r="R239" s="217"/>
      <c r="S239" s="217"/>
      <c r="T239" s="217"/>
      <c r="U239" s="26"/>
    </row>
    <row r="240" spans="1:27" ht="15.75">
      <c r="A240" s="18"/>
      <c r="B240" s="18"/>
      <c r="C240" s="18"/>
      <c r="D240" s="18"/>
      <c r="E240" s="41"/>
      <c r="F240" s="44"/>
      <c r="G240" s="44"/>
      <c r="H240" s="44"/>
      <c r="I240" s="44"/>
      <c r="J240" s="44"/>
      <c r="K240" s="44"/>
      <c r="L240" s="44"/>
      <c r="M240" s="44"/>
      <c r="N240" s="44"/>
      <c r="O240" s="1"/>
      <c r="P240" s="43"/>
      <c r="Q240" s="217"/>
      <c r="R240" s="217"/>
      <c r="S240" s="217"/>
      <c r="T240" s="217"/>
      <c r="U240" s="26"/>
    </row>
    <row r="241" spans="1:27" ht="15.75">
      <c r="A241" s="18"/>
      <c r="B241" s="18"/>
      <c r="C241" s="18"/>
      <c r="D241" s="18"/>
      <c r="E241" s="41"/>
      <c r="F241" s="44"/>
      <c r="G241" s="44"/>
      <c r="H241" s="44"/>
      <c r="I241" s="44"/>
      <c r="J241" s="44"/>
      <c r="K241" s="44"/>
      <c r="L241" s="44"/>
      <c r="M241" s="44"/>
      <c r="N241" s="44"/>
      <c r="O241" s="1"/>
      <c r="P241" s="43"/>
      <c r="Q241" s="217"/>
      <c r="R241" s="217"/>
      <c r="S241" s="217"/>
      <c r="T241" s="217"/>
      <c r="U241" s="26"/>
    </row>
    <row r="242" spans="1:27" ht="15.75">
      <c r="A242" s="18"/>
      <c r="B242" s="18"/>
      <c r="C242" s="18"/>
      <c r="D242" s="18"/>
      <c r="E242" s="41"/>
      <c r="F242" s="44"/>
      <c r="G242" s="44"/>
      <c r="H242" s="44"/>
      <c r="I242" s="44"/>
      <c r="J242" s="44"/>
      <c r="K242" s="44"/>
      <c r="L242" s="44"/>
      <c r="M242" s="44"/>
      <c r="N242" s="44"/>
      <c r="O242" s="1"/>
      <c r="P242" s="43"/>
      <c r="Q242" s="217"/>
      <c r="R242" s="217"/>
      <c r="S242" s="217"/>
      <c r="T242" s="217"/>
      <c r="U242" s="26"/>
    </row>
    <row r="243" spans="1:27" ht="15.75">
      <c r="A243" s="18"/>
      <c r="B243" s="18"/>
      <c r="C243" s="18"/>
      <c r="D243" s="18"/>
      <c r="E243" s="41"/>
      <c r="F243" s="44"/>
      <c r="G243" s="44"/>
      <c r="H243" s="44"/>
      <c r="I243" s="44"/>
      <c r="J243" s="44"/>
      <c r="K243" s="44"/>
      <c r="L243" s="44"/>
      <c r="M243" s="44"/>
      <c r="N243" s="44"/>
      <c r="O243" s="1"/>
      <c r="P243" s="43"/>
      <c r="Q243" s="217"/>
      <c r="R243" s="217"/>
      <c r="S243" s="217"/>
      <c r="T243" s="217"/>
      <c r="U243" s="26"/>
    </row>
    <row r="244" spans="1:27" ht="15.75">
      <c r="A244" s="19"/>
      <c r="B244" s="20"/>
      <c r="C244" s="21"/>
      <c r="D244" s="188" t="s">
        <v>20</v>
      </c>
      <c r="E244" s="188"/>
      <c r="F244" s="189"/>
      <c r="G244" s="22"/>
      <c r="H244" s="23"/>
      <c r="I244" s="23"/>
      <c r="J244" s="23"/>
      <c r="K244" s="24" t="s">
        <v>21</v>
      </c>
      <c r="L244" s="25"/>
      <c r="M244" s="179"/>
      <c r="N244" s="180"/>
      <c r="O244" s="79"/>
      <c r="P244" s="4"/>
      <c r="Q244" s="212"/>
      <c r="R244" s="212"/>
      <c r="S244" s="212"/>
      <c r="T244" s="212"/>
      <c r="U244" s="26"/>
    </row>
    <row r="245" spans="1:27" ht="75.75" thickBot="1">
      <c r="A245" s="5" t="s">
        <v>0</v>
      </c>
      <c r="B245" s="6" t="s">
        <v>22</v>
      </c>
      <c r="C245" s="7" t="s">
        <v>1</v>
      </c>
      <c r="D245" s="8" t="s">
        <v>23</v>
      </c>
      <c r="E245" s="8" t="s">
        <v>24</v>
      </c>
      <c r="F245" s="8" t="s">
        <v>25</v>
      </c>
      <c r="G245" s="9" t="s">
        <v>2</v>
      </c>
      <c r="H245" s="9" t="s">
        <v>32</v>
      </c>
      <c r="I245" s="9" t="s">
        <v>33</v>
      </c>
      <c r="J245" s="9" t="s">
        <v>34</v>
      </c>
      <c r="K245" s="174" t="s">
        <v>26</v>
      </c>
      <c r="L245" s="174" t="s">
        <v>35</v>
      </c>
      <c r="M245" s="174" t="s">
        <v>27</v>
      </c>
      <c r="N245" s="174" t="s">
        <v>28</v>
      </c>
      <c r="O245" s="177" t="s">
        <v>3</v>
      </c>
      <c r="P245" s="178" t="s">
        <v>4</v>
      </c>
      <c r="Q245" s="213" t="s">
        <v>6</v>
      </c>
      <c r="R245" s="213" t="s">
        <v>7</v>
      </c>
      <c r="S245" s="213" t="s">
        <v>8</v>
      </c>
      <c r="T245" s="213" t="s">
        <v>9</v>
      </c>
      <c r="U245" s="7" t="s">
        <v>0</v>
      </c>
    </row>
    <row r="246" spans="1:27" ht="16.5" thickBot="1">
      <c r="A246" s="27" t="s">
        <v>184</v>
      </c>
      <c r="B246" s="28"/>
      <c r="C246" s="13"/>
      <c r="D246" s="14"/>
      <c r="E246" s="14"/>
      <c r="F246" s="14"/>
      <c r="G246" s="14"/>
      <c r="H246" s="14"/>
      <c r="I246" s="14"/>
      <c r="J246" s="14"/>
      <c r="K246" s="173"/>
      <c r="L246" s="173"/>
      <c r="M246" s="173"/>
      <c r="N246" s="173"/>
      <c r="O246" s="175"/>
      <c r="P246" s="176"/>
      <c r="Q246" s="168"/>
      <c r="R246" s="168"/>
      <c r="S246" s="168"/>
      <c r="T246" s="168"/>
      <c r="U246" s="29"/>
    </row>
    <row r="247" spans="1:27" ht="60">
      <c r="A247" s="30" t="s">
        <v>10</v>
      </c>
      <c r="B247" s="49" t="s">
        <v>106</v>
      </c>
      <c r="C247" s="32" t="s">
        <v>30</v>
      </c>
      <c r="D247" s="33">
        <v>15</v>
      </c>
      <c r="E247" s="34">
        <v>50</v>
      </c>
      <c r="F247" s="33">
        <v>40</v>
      </c>
      <c r="G247" s="35"/>
      <c r="H247" s="35"/>
      <c r="I247" s="35"/>
      <c r="J247" s="35"/>
      <c r="K247" s="36"/>
      <c r="L247" s="37"/>
      <c r="M247" s="166"/>
      <c r="N247" s="167"/>
      <c r="O247" s="73"/>
      <c r="P247" s="38"/>
      <c r="Q247" s="214">
        <f t="shared" ref="Q247:Q248" si="80">ROUND(M247*O247,2)</f>
        <v>0</v>
      </c>
      <c r="R247" s="214">
        <f t="shared" ref="R247:R248" si="81">ROUND(Q247+Q247*P247,2)</f>
        <v>0</v>
      </c>
      <c r="S247" s="214">
        <f t="shared" ref="S247:S248" si="82">ROUND(N247*O247,2)</f>
        <v>0</v>
      </c>
      <c r="T247" s="214">
        <f t="shared" ref="T247:T248" si="83">ROUND(S247+S247*P247,2)</f>
        <v>0</v>
      </c>
      <c r="U247" s="39" t="str">
        <f>A247</f>
        <v>1.</v>
      </c>
    </row>
    <row r="248" spans="1:27" ht="16.5" thickBot="1">
      <c r="A248" s="30" t="s">
        <v>11</v>
      </c>
      <c r="B248" s="31" t="s">
        <v>107</v>
      </c>
      <c r="C248" s="32" t="s">
        <v>93</v>
      </c>
      <c r="D248" s="33">
        <v>2100</v>
      </c>
      <c r="E248" s="34">
        <v>7000</v>
      </c>
      <c r="F248" s="33">
        <v>5600</v>
      </c>
      <c r="G248" s="35"/>
      <c r="H248" s="35"/>
      <c r="I248" s="35"/>
      <c r="J248" s="35"/>
      <c r="K248" s="36"/>
      <c r="L248" s="37"/>
      <c r="M248" s="166"/>
      <c r="N248" s="167"/>
      <c r="O248" s="73"/>
      <c r="P248" s="38"/>
      <c r="Q248" s="214">
        <f t="shared" si="80"/>
        <v>0</v>
      </c>
      <c r="R248" s="214">
        <f t="shared" si="81"/>
        <v>0</v>
      </c>
      <c r="S248" s="214">
        <f t="shared" si="82"/>
        <v>0</v>
      </c>
      <c r="T248" s="214">
        <f t="shared" si="83"/>
        <v>0</v>
      </c>
      <c r="U248" s="39" t="str">
        <f>A248</f>
        <v>2.</v>
      </c>
    </row>
    <row r="249" spans="1:27" ht="16.5" thickBot="1">
      <c r="A249" s="19"/>
      <c r="B249" s="20"/>
      <c r="C249" s="40"/>
      <c r="D249" s="41"/>
      <c r="E249" s="41"/>
      <c r="F249" s="41"/>
      <c r="G249" s="22"/>
      <c r="H249" s="22"/>
      <c r="I249" s="22"/>
      <c r="J249" s="22"/>
      <c r="L249" s="22"/>
      <c r="N249" s="42"/>
      <c r="O249" s="1"/>
      <c r="P249" s="17" t="s">
        <v>5</v>
      </c>
      <c r="Q249" s="215">
        <f>SUM(Q247:Q248)</f>
        <v>0</v>
      </c>
      <c r="R249" s="215">
        <f>SUM(R247:R248)</f>
        <v>0</v>
      </c>
      <c r="S249" s="215">
        <f>SUM(S247:S248)</f>
        <v>0</v>
      </c>
      <c r="T249" s="216">
        <f>SUM(T247:T248)</f>
        <v>0</v>
      </c>
      <c r="U249" s="26"/>
      <c r="X249" s="82"/>
      <c r="Y249" s="82"/>
      <c r="Z249" s="82"/>
      <c r="AA249" s="82"/>
    </row>
    <row r="250" spans="1:27" ht="16.5" thickBot="1">
      <c r="A250" s="250" t="s">
        <v>29</v>
      </c>
      <c r="B250" s="250"/>
      <c r="C250" s="250"/>
      <c r="D250" s="250"/>
      <c r="E250" s="250"/>
      <c r="F250" s="250"/>
      <c r="G250" s="250"/>
      <c r="H250" s="250"/>
      <c r="I250" s="250"/>
      <c r="J250" s="250"/>
      <c r="K250" s="250"/>
      <c r="L250" s="250"/>
      <c r="M250" s="250"/>
      <c r="N250" s="250"/>
      <c r="O250" s="1"/>
      <c r="P250" s="43"/>
      <c r="Q250" s="217"/>
      <c r="R250" s="217"/>
      <c r="S250" s="217"/>
      <c r="T250" s="217"/>
      <c r="U250" s="26"/>
      <c r="X250" s="83"/>
      <c r="Y250" s="83"/>
      <c r="Z250" s="83"/>
      <c r="AA250" s="83"/>
    </row>
    <row r="251" spans="1:27" ht="16.5" thickBot="1">
      <c r="A251" s="250"/>
      <c r="B251" s="250"/>
      <c r="C251" s="250"/>
      <c r="D251" s="250"/>
      <c r="E251" s="250"/>
      <c r="F251" s="250"/>
      <c r="G251" s="250"/>
      <c r="H251" s="250"/>
      <c r="I251" s="250"/>
      <c r="J251" s="250"/>
      <c r="K251" s="250"/>
      <c r="L251" s="250"/>
      <c r="M251" s="250"/>
      <c r="N251" s="250"/>
      <c r="O251" s="1"/>
      <c r="P251" s="43"/>
      <c r="Q251" s="218" t="s">
        <v>184</v>
      </c>
      <c r="R251" s="219"/>
      <c r="S251" s="219"/>
      <c r="T251" s="220"/>
      <c r="U251" s="26"/>
    </row>
    <row r="252" spans="1:27" ht="45.75" thickBot="1">
      <c r="A252" s="250"/>
      <c r="B252" s="250"/>
      <c r="C252" s="250"/>
      <c r="D252" s="250"/>
      <c r="E252" s="250"/>
      <c r="F252" s="250"/>
      <c r="G252" s="250"/>
      <c r="H252" s="250"/>
      <c r="I252" s="250"/>
      <c r="J252" s="250"/>
      <c r="K252" s="250"/>
      <c r="L252" s="250"/>
      <c r="M252" s="250"/>
      <c r="N252" s="250"/>
      <c r="O252" s="1"/>
      <c r="P252" s="43"/>
      <c r="Q252" s="221" t="s">
        <v>6</v>
      </c>
      <c r="R252" s="221" t="s">
        <v>7</v>
      </c>
      <c r="S252" s="221" t="s">
        <v>8</v>
      </c>
      <c r="T252" s="221" t="s">
        <v>9</v>
      </c>
      <c r="U252" s="26"/>
    </row>
    <row r="253" spans="1:27" ht="16.5" thickBot="1">
      <c r="A253" s="250"/>
      <c r="B253" s="250"/>
      <c r="C253" s="250"/>
      <c r="D253" s="250"/>
      <c r="E253" s="250"/>
      <c r="F253" s="250"/>
      <c r="G253" s="250"/>
      <c r="H253" s="250"/>
      <c r="I253" s="250"/>
      <c r="J253" s="250"/>
      <c r="K253" s="250"/>
      <c r="L253" s="250"/>
      <c r="M253" s="250"/>
      <c r="N253" s="250"/>
      <c r="O253" s="1"/>
      <c r="P253" s="43"/>
      <c r="Q253" s="222">
        <f>Q249</f>
        <v>0</v>
      </c>
      <c r="R253" s="223">
        <f t="shared" ref="R253:T253" si="84">R249</f>
        <v>0</v>
      </c>
      <c r="S253" s="223">
        <f t="shared" si="84"/>
        <v>0</v>
      </c>
      <c r="T253" s="224">
        <f t="shared" si="84"/>
        <v>0</v>
      </c>
      <c r="U253" s="26"/>
    </row>
    <row r="254" spans="1:27" ht="15.75">
      <c r="A254" s="18"/>
      <c r="B254" s="18"/>
      <c r="C254" s="18"/>
      <c r="D254" s="18"/>
      <c r="E254" s="41"/>
      <c r="F254" s="44"/>
      <c r="G254" s="44"/>
      <c r="H254" s="44"/>
      <c r="I254" s="44"/>
      <c r="J254" s="44"/>
      <c r="K254" s="44"/>
      <c r="L254" s="44"/>
      <c r="M254" s="44"/>
      <c r="N254" s="44"/>
      <c r="O254" s="1"/>
      <c r="P254" s="43"/>
      <c r="Q254" s="217"/>
      <c r="R254" s="217"/>
      <c r="S254" s="217"/>
      <c r="T254" s="217"/>
      <c r="U254" s="26"/>
    </row>
    <row r="255" spans="1:27" ht="15.75">
      <c r="A255" s="18"/>
      <c r="B255" s="18"/>
      <c r="C255" s="18"/>
      <c r="D255" s="18"/>
      <c r="E255" s="41"/>
      <c r="F255" s="44"/>
      <c r="G255" s="44"/>
      <c r="H255" s="44"/>
      <c r="I255" s="44"/>
      <c r="J255" s="44"/>
      <c r="K255" s="44"/>
      <c r="L255" s="44"/>
      <c r="M255" s="44"/>
      <c r="N255" s="44"/>
      <c r="O255" s="1"/>
      <c r="P255" s="43"/>
      <c r="Q255" s="217"/>
      <c r="R255" s="217"/>
      <c r="S255" s="217"/>
      <c r="T255" s="217"/>
      <c r="U255" s="26"/>
    </row>
    <row r="256" spans="1:27" ht="15.75">
      <c r="A256" s="18"/>
      <c r="B256" s="18"/>
      <c r="C256" s="18"/>
      <c r="D256" s="18"/>
      <c r="E256" s="41"/>
      <c r="F256" s="44"/>
      <c r="G256" s="44"/>
      <c r="H256" s="44"/>
      <c r="I256" s="44"/>
      <c r="J256" s="44"/>
      <c r="K256" s="44"/>
      <c r="L256" s="44"/>
      <c r="M256" s="44"/>
      <c r="N256" s="44"/>
      <c r="O256" s="1"/>
      <c r="P256" s="43"/>
      <c r="Q256" s="217"/>
      <c r="R256" s="217"/>
      <c r="S256" s="217"/>
      <c r="T256" s="217"/>
      <c r="U256" s="26"/>
    </row>
    <row r="257" spans="1:27" ht="15.75">
      <c r="A257" s="18"/>
      <c r="B257" s="18"/>
      <c r="C257" s="18"/>
      <c r="D257" s="18"/>
      <c r="E257" s="41"/>
      <c r="F257" s="44"/>
      <c r="G257" s="44"/>
      <c r="H257" s="44"/>
      <c r="I257" s="44"/>
      <c r="J257" s="44"/>
      <c r="K257" s="44"/>
      <c r="L257" s="44"/>
      <c r="M257" s="44"/>
      <c r="N257" s="44"/>
      <c r="O257" s="1"/>
      <c r="P257" s="43"/>
      <c r="Q257" s="217"/>
      <c r="R257" s="217"/>
      <c r="S257" s="217"/>
      <c r="T257" s="217"/>
      <c r="U257" s="26"/>
    </row>
    <row r="258" spans="1:27" ht="15.75">
      <c r="A258" s="18"/>
      <c r="B258" s="18"/>
      <c r="C258" s="18"/>
      <c r="D258" s="18"/>
      <c r="E258" s="41"/>
      <c r="F258" s="44"/>
      <c r="G258" s="44"/>
      <c r="H258" s="44"/>
      <c r="I258" s="44"/>
      <c r="J258" s="44"/>
      <c r="K258" s="44"/>
      <c r="L258" s="44"/>
      <c r="M258" s="44"/>
      <c r="N258" s="44"/>
      <c r="O258" s="1"/>
      <c r="P258" s="43"/>
      <c r="Q258" s="217"/>
      <c r="R258" s="217"/>
      <c r="S258" s="217"/>
      <c r="T258" s="217"/>
      <c r="U258" s="26"/>
    </row>
    <row r="259" spans="1:27" ht="15.75">
      <c r="A259" s="19"/>
      <c r="B259" s="20"/>
      <c r="C259" s="21"/>
      <c r="D259" s="164" t="s">
        <v>20</v>
      </c>
      <c r="E259" s="164"/>
      <c r="F259" s="165"/>
      <c r="G259" s="22"/>
      <c r="H259" s="23"/>
      <c r="I259" s="23"/>
      <c r="J259" s="23"/>
      <c r="K259" s="24" t="s">
        <v>21</v>
      </c>
      <c r="L259" s="25"/>
      <c r="M259" s="179"/>
      <c r="N259" s="180"/>
      <c r="O259" s="79"/>
      <c r="P259" s="4"/>
      <c r="Q259" s="212"/>
      <c r="R259" s="212"/>
      <c r="S259" s="212"/>
      <c r="T259" s="212"/>
      <c r="U259" s="26"/>
    </row>
    <row r="260" spans="1:27" ht="75.75" thickBot="1">
      <c r="A260" s="5" t="s">
        <v>0</v>
      </c>
      <c r="B260" s="6" t="s">
        <v>22</v>
      </c>
      <c r="C260" s="7" t="s">
        <v>1</v>
      </c>
      <c r="D260" s="8" t="s">
        <v>23</v>
      </c>
      <c r="E260" s="8" t="s">
        <v>24</v>
      </c>
      <c r="F260" s="8" t="s">
        <v>25</v>
      </c>
      <c r="G260" s="9" t="s">
        <v>2</v>
      </c>
      <c r="H260" s="9" t="s">
        <v>32</v>
      </c>
      <c r="I260" s="9" t="s">
        <v>33</v>
      </c>
      <c r="J260" s="9" t="s">
        <v>34</v>
      </c>
      <c r="K260" s="174" t="s">
        <v>26</v>
      </c>
      <c r="L260" s="174" t="s">
        <v>35</v>
      </c>
      <c r="M260" s="174" t="s">
        <v>27</v>
      </c>
      <c r="N260" s="174" t="s">
        <v>28</v>
      </c>
      <c r="O260" s="177" t="s">
        <v>3</v>
      </c>
      <c r="P260" s="178" t="s">
        <v>4</v>
      </c>
      <c r="Q260" s="213" t="s">
        <v>6</v>
      </c>
      <c r="R260" s="213" t="s">
        <v>7</v>
      </c>
      <c r="S260" s="213" t="s">
        <v>8</v>
      </c>
      <c r="T260" s="213" t="s">
        <v>9</v>
      </c>
      <c r="U260" s="7" t="s">
        <v>0</v>
      </c>
    </row>
    <row r="261" spans="1:27" ht="16.5" thickBot="1">
      <c r="A261" s="27" t="s">
        <v>185</v>
      </c>
      <c r="B261" s="28"/>
      <c r="C261" s="13"/>
      <c r="D261" s="14"/>
      <c r="E261" s="14"/>
      <c r="F261" s="14"/>
      <c r="G261" s="14"/>
      <c r="H261" s="14"/>
      <c r="I261" s="14"/>
      <c r="J261" s="14"/>
      <c r="K261" s="173"/>
      <c r="L261" s="173"/>
      <c r="M261" s="173"/>
      <c r="N261" s="173"/>
      <c r="O261" s="175"/>
      <c r="P261" s="176"/>
      <c r="Q261" s="168"/>
      <c r="R261" s="168"/>
      <c r="S261" s="168"/>
      <c r="T261" s="168"/>
      <c r="U261" s="29"/>
    </row>
    <row r="262" spans="1:27" ht="45.75" thickBot="1">
      <c r="A262" s="30" t="s">
        <v>10</v>
      </c>
      <c r="B262" s="49" t="s">
        <v>105</v>
      </c>
      <c r="C262" s="32" t="s">
        <v>30</v>
      </c>
      <c r="D262" s="33">
        <v>24</v>
      </c>
      <c r="E262" s="34">
        <v>80</v>
      </c>
      <c r="F262" s="33">
        <v>64</v>
      </c>
      <c r="G262" s="35"/>
      <c r="H262" s="35"/>
      <c r="I262" s="35"/>
      <c r="J262" s="35"/>
      <c r="K262" s="36"/>
      <c r="L262" s="37"/>
      <c r="M262" s="166"/>
      <c r="N262" s="167"/>
      <c r="O262" s="73"/>
      <c r="P262" s="38"/>
      <c r="Q262" s="214">
        <f t="shared" ref="Q262" si="85">ROUND(M262*O262,2)</f>
        <v>0</v>
      </c>
      <c r="R262" s="214">
        <f t="shared" ref="R262" si="86">ROUND(Q262+Q262*P262,2)</f>
        <v>0</v>
      </c>
      <c r="S262" s="214">
        <f t="shared" ref="S262" si="87">ROUND(N262*O262,2)</f>
        <v>0</v>
      </c>
      <c r="T262" s="214">
        <f t="shared" ref="T262" si="88">ROUND(S262+S262*P262,2)</f>
        <v>0</v>
      </c>
      <c r="U262" s="39" t="str">
        <f>A262</f>
        <v>1.</v>
      </c>
    </row>
    <row r="263" spans="1:27" ht="16.5" thickBot="1">
      <c r="A263" s="19"/>
      <c r="B263" s="20"/>
      <c r="C263" s="40"/>
      <c r="D263" s="41"/>
      <c r="E263" s="41"/>
      <c r="F263" s="41"/>
      <c r="G263" s="22"/>
      <c r="H263" s="22"/>
      <c r="I263" s="22"/>
      <c r="J263" s="22"/>
      <c r="L263" s="22"/>
      <c r="N263" s="42"/>
      <c r="O263" s="1"/>
      <c r="P263" s="17" t="s">
        <v>5</v>
      </c>
      <c r="Q263" s="215">
        <f>SUM(Q262:Q262)</f>
        <v>0</v>
      </c>
      <c r="R263" s="215">
        <f>SUM(R262:R262)</f>
        <v>0</v>
      </c>
      <c r="S263" s="215">
        <f>SUM(S262:S262)</f>
        <v>0</v>
      </c>
      <c r="T263" s="216">
        <f>SUM(T262:T262)</f>
        <v>0</v>
      </c>
      <c r="U263" s="26"/>
    </row>
    <row r="264" spans="1:27" ht="16.5" thickBot="1">
      <c r="A264" s="250" t="s">
        <v>29</v>
      </c>
      <c r="B264" s="250"/>
      <c r="C264" s="250"/>
      <c r="D264" s="250"/>
      <c r="E264" s="250"/>
      <c r="F264" s="250"/>
      <c r="G264" s="250"/>
      <c r="H264" s="250"/>
      <c r="I264" s="250"/>
      <c r="J264" s="250"/>
      <c r="K264" s="250"/>
      <c r="L264" s="250"/>
      <c r="M264" s="250"/>
      <c r="N264" s="250"/>
      <c r="O264" s="1"/>
      <c r="P264" s="43"/>
      <c r="Q264" s="217"/>
      <c r="R264" s="217"/>
      <c r="S264" s="217"/>
      <c r="T264" s="217"/>
      <c r="U264" s="26"/>
      <c r="X264" s="82"/>
      <c r="Y264" s="82"/>
      <c r="Z264" s="82"/>
      <c r="AA264" s="82"/>
    </row>
    <row r="265" spans="1:27" ht="16.5" thickBot="1">
      <c r="A265" s="250"/>
      <c r="B265" s="250"/>
      <c r="C265" s="250"/>
      <c r="D265" s="250"/>
      <c r="E265" s="250"/>
      <c r="F265" s="250"/>
      <c r="G265" s="250"/>
      <c r="H265" s="250"/>
      <c r="I265" s="250"/>
      <c r="J265" s="250"/>
      <c r="K265" s="250"/>
      <c r="L265" s="250"/>
      <c r="M265" s="250"/>
      <c r="N265" s="250"/>
      <c r="O265" s="1"/>
      <c r="P265" s="43"/>
      <c r="Q265" s="218" t="s">
        <v>185</v>
      </c>
      <c r="R265" s="219"/>
      <c r="S265" s="219"/>
      <c r="T265" s="220"/>
      <c r="U265" s="26"/>
      <c r="X265" s="83"/>
      <c r="Y265" s="83"/>
      <c r="Z265" s="83"/>
      <c r="AA265" s="83"/>
    </row>
    <row r="266" spans="1:27" ht="45.75" thickBot="1">
      <c r="A266" s="250"/>
      <c r="B266" s="250"/>
      <c r="C266" s="250"/>
      <c r="D266" s="250"/>
      <c r="E266" s="250"/>
      <c r="F266" s="250"/>
      <c r="G266" s="250"/>
      <c r="H266" s="250"/>
      <c r="I266" s="250"/>
      <c r="J266" s="250"/>
      <c r="K266" s="250"/>
      <c r="L266" s="250"/>
      <c r="M266" s="250"/>
      <c r="N266" s="250"/>
      <c r="O266" s="1"/>
      <c r="P266" s="43"/>
      <c r="Q266" s="221" t="s">
        <v>6</v>
      </c>
      <c r="R266" s="221" t="s">
        <v>7</v>
      </c>
      <c r="S266" s="221" t="s">
        <v>8</v>
      </c>
      <c r="T266" s="221" t="s">
        <v>9</v>
      </c>
      <c r="U266" s="26"/>
    </row>
    <row r="267" spans="1:27" ht="16.5" thickBot="1">
      <c r="A267" s="250"/>
      <c r="B267" s="250"/>
      <c r="C267" s="250"/>
      <c r="D267" s="250"/>
      <c r="E267" s="250"/>
      <c r="F267" s="250"/>
      <c r="G267" s="250"/>
      <c r="H267" s="250"/>
      <c r="I267" s="250"/>
      <c r="J267" s="250"/>
      <c r="K267" s="250"/>
      <c r="L267" s="250"/>
      <c r="M267" s="250"/>
      <c r="N267" s="250"/>
      <c r="O267" s="1"/>
      <c r="P267" s="43"/>
      <c r="Q267" s="222">
        <f>Q263</f>
        <v>0</v>
      </c>
      <c r="R267" s="223">
        <f t="shared" ref="R267:T267" si="89">R263</f>
        <v>0</v>
      </c>
      <c r="S267" s="223">
        <f t="shared" si="89"/>
        <v>0</v>
      </c>
      <c r="T267" s="224">
        <f t="shared" si="89"/>
        <v>0</v>
      </c>
      <c r="U267" s="26"/>
    </row>
    <row r="268" spans="1:27" ht="15.75">
      <c r="A268" s="18"/>
      <c r="B268" s="18"/>
      <c r="C268" s="18"/>
      <c r="D268" s="18"/>
      <c r="E268" s="41"/>
      <c r="F268" s="44"/>
      <c r="G268" s="44"/>
      <c r="H268" s="44"/>
      <c r="I268" s="44"/>
      <c r="J268" s="44"/>
      <c r="K268" s="44"/>
      <c r="L268" s="44"/>
      <c r="M268" s="44"/>
      <c r="N268" s="44"/>
      <c r="O268" s="1"/>
      <c r="P268" s="43"/>
      <c r="Q268" s="217"/>
      <c r="R268" s="217"/>
      <c r="S268" s="217"/>
      <c r="T268" s="217"/>
      <c r="U268" s="26"/>
    </row>
    <row r="269" spans="1:27" ht="15.75">
      <c r="A269" s="18"/>
      <c r="B269" s="18"/>
      <c r="C269" s="18"/>
      <c r="D269" s="18"/>
      <c r="E269" s="41"/>
      <c r="F269" s="44"/>
      <c r="G269" s="44"/>
      <c r="H269" s="44"/>
      <c r="I269" s="44"/>
      <c r="J269" s="44"/>
      <c r="K269" s="44"/>
      <c r="L269" s="44"/>
      <c r="M269" s="44"/>
      <c r="N269" s="44"/>
      <c r="O269" s="1"/>
      <c r="P269" s="43"/>
      <c r="Q269" s="217"/>
      <c r="R269" s="217"/>
      <c r="S269" s="217"/>
      <c r="T269" s="217"/>
      <c r="U269" s="26"/>
    </row>
    <row r="270" spans="1:27" ht="15.75">
      <c r="A270" s="18"/>
      <c r="B270" s="18"/>
      <c r="C270" s="18"/>
      <c r="D270" s="18"/>
      <c r="E270" s="41"/>
      <c r="F270" s="44"/>
      <c r="G270" s="44"/>
      <c r="H270" s="44"/>
      <c r="I270" s="44"/>
      <c r="J270" s="44"/>
      <c r="K270" s="44"/>
      <c r="L270" s="44"/>
      <c r="M270" s="44"/>
      <c r="N270" s="44"/>
      <c r="O270" s="1"/>
      <c r="P270" s="43"/>
      <c r="Q270" s="217"/>
      <c r="R270" s="217"/>
      <c r="S270" s="217"/>
      <c r="T270" s="217"/>
      <c r="U270" s="26"/>
    </row>
    <row r="271" spans="1:27" ht="15.75">
      <c r="A271" s="18"/>
      <c r="B271" s="18"/>
      <c r="C271" s="18"/>
      <c r="D271" s="18"/>
      <c r="E271" s="41"/>
      <c r="F271" s="44"/>
      <c r="G271" s="44"/>
      <c r="H271" s="44"/>
      <c r="I271" s="44"/>
      <c r="J271" s="44"/>
      <c r="K271" s="44"/>
      <c r="L271" s="44"/>
      <c r="M271" s="44"/>
      <c r="N271" s="44"/>
      <c r="O271" s="1"/>
      <c r="P271" s="43"/>
      <c r="Q271" s="217"/>
      <c r="R271" s="217"/>
      <c r="S271" s="217"/>
      <c r="T271" s="217"/>
      <c r="U271" s="26"/>
    </row>
    <row r="272" spans="1:27" ht="15.75">
      <c r="A272" s="18"/>
      <c r="B272" s="18"/>
      <c r="C272" s="18"/>
      <c r="D272" s="18"/>
      <c r="E272" s="41"/>
      <c r="F272" s="44"/>
      <c r="G272" s="44"/>
      <c r="H272" s="44"/>
      <c r="I272" s="44"/>
      <c r="J272" s="44"/>
      <c r="K272" s="44"/>
      <c r="L272" s="44"/>
      <c r="M272" s="44"/>
      <c r="N272" s="44"/>
      <c r="O272" s="1"/>
      <c r="P272" s="43"/>
      <c r="Q272" s="217"/>
      <c r="R272" s="217"/>
      <c r="S272" s="217"/>
      <c r="T272" s="217"/>
      <c r="U272" s="26"/>
    </row>
    <row r="273" spans="1:27" ht="15.75">
      <c r="A273" s="19"/>
      <c r="B273" s="20"/>
      <c r="C273" s="21"/>
      <c r="D273" s="164" t="s">
        <v>20</v>
      </c>
      <c r="E273" s="164"/>
      <c r="F273" s="165"/>
      <c r="G273" s="22"/>
      <c r="H273" s="23"/>
      <c r="I273" s="23"/>
      <c r="J273" s="23"/>
      <c r="K273" s="24" t="s">
        <v>21</v>
      </c>
      <c r="L273" s="25"/>
      <c r="M273" s="179"/>
      <c r="N273" s="180"/>
      <c r="O273" s="79"/>
      <c r="P273" s="4"/>
      <c r="Q273" s="212"/>
      <c r="R273" s="212"/>
      <c r="S273" s="212"/>
      <c r="T273" s="212"/>
      <c r="U273" s="26"/>
    </row>
    <row r="274" spans="1:27" ht="75.75" thickBot="1">
      <c r="A274" s="5" t="s">
        <v>0</v>
      </c>
      <c r="B274" s="6" t="s">
        <v>22</v>
      </c>
      <c r="C274" s="7" t="s">
        <v>1</v>
      </c>
      <c r="D274" s="8" t="s">
        <v>23</v>
      </c>
      <c r="E274" s="8" t="s">
        <v>24</v>
      </c>
      <c r="F274" s="8" t="s">
        <v>25</v>
      </c>
      <c r="G274" s="9" t="s">
        <v>2</v>
      </c>
      <c r="H274" s="9" t="s">
        <v>32</v>
      </c>
      <c r="I274" s="9" t="s">
        <v>33</v>
      </c>
      <c r="J274" s="9" t="s">
        <v>34</v>
      </c>
      <c r="K274" s="174" t="s">
        <v>26</v>
      </c>
      <c r="L274" s="174" t="s">
        <v>35</v>
      </c>
      <c r="M274" s="174" t="s">
        <v>27</v>
      </c>
      <c r="N274" s="174" t="s">
        <v>28</v>
      </c>
      <c r="O274" s="177" t="s">
        <v>3</v>
      </c>
      <c r="P274" s="178" t="s">
        <v>4</v>
      </c>
      <c r="Q274" s="213" t="s">
        <v>6</v>
      </c>
      <c r="R274" s="213" t="s">
        <v>7</v>
      </c>
      <c r="S274" s="213" t="s">
        <v>8</v>
      </c>
      <c r="T274" s="213" t="s">
        <v>9</v>
      </c>
      <c r="U274" s="7" t="s">
        <v>0</v>
      </c>
    </row>
    <row r="275" spans="1:27" ht="16.5" thickBot="1">
      <c r="A275" s="27" t="s">
        <v>186</v>
      </c>
      <c r="B275" s="28"/>
      <c r="C275" s="13"/>
      <c r="D275" s="14"/>
      <c r="E275" s="14"/>
      <c r="F275" s="14"/>
      <c r="G275" s="14"/>
      <c r="H275" s="14"/>
      <c r="I275" s="14"/>
      <c r="J275" s="14"/>
      <c r="K275" s="173"/>
      <c r="L275" s="173"/>
      <c r="M275" s="173"/>
      <c r="N275" s="173"/>
      <c r="O275" s="175"/>
      <c r="P275" s="176"/>
      <c r="Q275" s="168"/>
      <c r="R275" s="168"/>
      <c r="S275" s="168"/>
      <c r="T275" s="168"/>
      <c r="U275" s="29"/>
    </row>
    <row r="276" spans="1:27" ht="30.75" thickBot="1">
      <c r="A276" s="30" t="s">
        <v>10</v>
      </c>
      <c r="B276" s="49" t="s">
        <v>129</v>
      </c>
      <c r="C276" s="32" t="s">
        <v>30</v>
      </c>
      <c r="D276" s="33">
        <v>15</v>
      </c>
      <c r="E276" s="34">
        <v>50</v>
      </c>
      <c r="F276" s="33">
        <v>40</v>
      </c>
      <c r="G276" s="35"/>
      <c r="H276" s="35"/>
      <c r="I276" s="35"/>
      <c r="J276" s="35"/>
      <c r="K276" s="36"/>
      <c r="L276" s="37"/>
      <c r="M276" s="166"/>
      <c r="N276" s="167"/>
      <c r="O276" s="73"/>
      <c r="P276" s="38"/>
      <c r="Q276" s="214">
        <f t="shared" ref="Q276" si="90">ROUND(M276*O276,2)</f>
        <v>0</v>
      </c>
      <c r="R276" s="214">
        <f t="shared" ref="R276" si="91">ROUND(Q276+Q276*P276,2)</f>
        <v>0</v>
      </c>
      <c r="S276" s="214">
        <f t="shared" ref="S276" si="92">ROUND(N276*O276,2)</f>
        <v>0</v>
      </c>
      <c r="T276" s="214">
        <f t="shared" ref="T276" si="93">ROUND(S276+S276*P276,2)</f>
        <v>0</v>
      </c>
      <c r="U276" s="39" t="str">
        <f>A276</f>
        <v>1.</v>
      </c>
    </row>
    <row r="277" spans="1:27" ht="16.5" thickBot="1">
      <c r="A277" s="19"/>
      <c r="B277" s="20"/>
      <c r="C277" s="40"/>
      <c r="D277" s="41"/>
      <c r="E277" s="41"/>
      <c r="F277" s="41"/>
      <c r="G277" s="22"/>
      <c r="H277" s="22"/>
      <c r="I277" s="22"/>
      <c r="J277" s="22"/>
      <c r="L277" s="22"/>
      <c r="N277" s="42"/>
      <c r="O277" s="1"/>
      <c r="P277" s="17" t="s">
        <v>5</v>
      </c>
      <c r="Q277" s="215">
        <f>SUM(Q276:Q276)</f>
        <v>0</v>
      </c>
      <c r="R277" s="215">
        <f>SUM(R276:R276)</f>
        <v>0</v>
      </c>
      <c r="S277" s="215">
        <f>SUM(S276:S276)</f>
        <v>0</v>
      </c>
      <c r="T277" s="216">
        <f>SUM(T276:T276)</f>
        <v>0</v>
      </c>
      <c r="U277" s="26"/>
      <c r="X277" s="82"/>
      <c r="Y277" s="82"/>
      <c r="Z277" s="82"/>
      <c r="AA277" s="82"/>
    </row>
    <row r="278" spans="1:27" ht="16.5" thickBot="1">
      <c r="A278" s="250" t="s">
        <v>29</v>
      </c>
      <c r="B278" s="250"/>
      <c r="C278" s="250"/>
      <c r="D278" s="250"/>
      <c r="E278" s="250"/>
      <c r="F278" s="250"/>
      <c r="G278" s="250"/>
      <c r="H278" s="250"/>
      <c r="I278" s="250"/>
      <c r="J278" s="250"/>
      <c r="K278" s="250"/>
      <c r="L278" s="250"/>
      <c r="M278" s="250"/>
      <c r="N278" s="250"/>
      <c r="O278" s="1"/>
      <c r="P278" s="43"/>
      <c r="Q278" s="217"/>
      <c r="R278" s="217"/>
      <c r="S278" s="217"/>
      <c r="T278" s="217"/>
      <c r="U278" s="26"/>
      <c r="X278" s="83"/>
      <c r="Y278" s="83"/>
      <c r="Z278" s="83"/>
      <c r="AA278" s="83"/>
    </row>
    <row r="279" spans="1:27" ht="16.5" thickBot="1">
      <c r="A279" s="250"/>
      <c r="B279" s="250"/>
      <c r="C279" s="250"/>
      <c r="D279" s="250"/>
      <c r="E279" s="250"/>
      <c r="F279" s="250"/>
      <c r="G279" s="250"/>
      <c r="H279" s="250"/>
      <c r="I279" s="250"/>
      <c r="J279" s="250"/>
      <c r="K279" s="250"/>
      <c r="L279" s="250"/>
      <c r="M279" s="250"/>
      <c r="N279" s="250"/>
      <c r="O279" s="1"/>
      <c r="P279" s="43"/>
      <c r="Q279" s="218" t="s">
        <v>186</v>
      </c>
      <c r="R279" s="219"/>
      <c r="S279" s="219"/>
      <c r="T279" s="220"/>
      <c r="U279" s="26"/>
    </row>
    <row r="280" spans="1:27" ht="45.75" thickBot="1">
      <c r="A280" s="250"/>
      <c r="B280" s="250"/>
      <c r="C280" s="250"/>
      <c r="D280" s="250"/>
      <c r="E280" s="250"/>
      <c r="F280" s="250"/>
      <c r="G280" s="250"/>
      <c r="H280" s="250"/>
      <c r="I280" s="250"/>
      <c r="J280" s="250"/>
      <c r="K280" s="250"/>
      <c r="L280" s="250"/>
      <c r="M280" s="250"/>
      <c r="N280" s="250"/>
      <c r="O280" s="1"/>
      <c r="P280" s="43"/>
      <c r="Q280" s="221" t="s">
        <v>6</v>
      </c>
      <c r="R280" s="221" t="s">
        <v>7</v>
      </c>
      <c r="S280" s="221" t="s">
        <v>8</v>
      </c>
      <c r="T280" s="221" t="s">
        <v>9</v>
      </c>
      <c r="U280" s="26"/>
    </row>
    <row r="281" spans="1:27" ht="16.5" thickBot="1">
      <c r="A281" s="250"/>
      <c r="B281" s="250"/>
      <c r="C281" s="250"/>
      <c r="D281" s="250"/>
      <c r="E281" s="250"/>
      <c r="F281" s="250"/>
      <c r="G281" s="250"/>
      <c r="H281" s="250"/>
      <c r="I281" s="250"/>
      <c r="J281" s="250"/>
      <c r="K281" s="250"/>
      <c r="L281" s="250"/>
      <c r="M281" s="250"/>
      <c r="N281" s="250"/>
      <c r="O281" s="1"/>
      <c r="P281" s="43"/>
      <c r="Q281" s="222">
        <f>Q277</f>
        <v>0</v>
      </c>
      <c r="R281" s="223">
        <f t="shared" ref="R281:T281" si="94">R277</f>
        <v>0</v>
      </c>
      <c r="S281" s="223">
        <f t="shared" si="94"/>
        <v>0</v>
      </c>
      <c r="T281" s="224">
        <f t="shared" si="94"/>
        <v>0</v>
      </c>
      <c r="U281" s="26"/>
    </row>
    <row r="282" spans="1:27" ht="15.75">
      <c r="A282" s="18"/>
      <c r="B282" s="18"/>
      <c r="C282" s="18"/>
      <c r="D282" s="18"/>
      <c r="E282" s="41"/>
      <c r="F282" s="44"/>
      <c r="G282" s="44"/>
      <c r="H282" s="44"/>
      <c r="I282" s="44"/>
      <c r="J282" s="44"/>
      <c r="K282" s="44"/>
      <c r="L282" s="44"/>
      <c r="M282" s="44"/>
      <c r="N282" s="44"/>
      <c r="O282" s="1"/>
      <c r="P282" s="43"/>
      <c r="Q282" s="217"/>
      <c r="R282" s="217"/>
      <c r="S282" s="217"/>
      <c r="T282" s="217"/>
      <c r="U282" s="26"/>
    </row>
    <row r="283" spans="1:27" ht="15.75">
      <c r="A283" s="18"/>
      <c r="B283" s="18"/>
      <c r="C283" s="18"/>
      <c r="D283" s="18"/>
      <c r="E283" s="41"/>
      <c r="F283" s="44"/>
      <c r="G283" s="44"/>
      <c r="H283" s="44"/>
      <c r="I283" s="44"/>
      <c r="J283" s="44"/>
      <c r="K283" s="44"/>
      <c r="L283" s="44"/>
      <c r="M283" s="44"/>
      <c r="N283" s="44"/>
      <c r="O283" s="1"/>
      <c r="P283" s="43"/>
      <c r="Q283" s="217"/>
      <c r="R283" s="217"/>
      <c r="S283" s="217"/>
      <c r="T283" s="217"/>
      <c r="U283" s="26"/>
    </row>
    <row r="284" spans="1:27" ht="15.75">
      <c r="A284" s="18"/>
      <c r="B284" s="18"/>
      <c r="C284" s="18"/>
      <c r="D284" s="18"/>
      <c r="E284" s="41"/>
      <c r="F284" s="44"/>
      <c r="G284" s="44"/>
      <c r="H284" s="44"/>
      <c r="I284" s="44"/>
      <c r="J284" s="44"/>
      <c r="K284" s="44"/>
      <c r="L284" s="44"/>
      <c r="M284" s="44"/>
      <c r="N284" s="44"/>
      <c r="O284" s="1"/>
      <c r="P284" s="43"/>
      <c r="Q284" s="217"/>
      <c r="R284" s="217"/>
      <c r="S284" s="217"/>
      <c r="T284" s="217"/>
      <c r="U284" s="26"/>
    </row>
    <row r="285" spans="1:27" ht="15.75">
      <c r="A285" s="18"/>
      <c r="B285" s="18"/>
      <c r="C285" s="18"/>
      <c r="D285" s="18"/>
      <c r="E285" s="41"/>
      <c r="F285" s="44"/>
      <c r="G285" s="44"/>
      <c r="H285" s="44"/>
      <c r="I285" s="44"/>
      <c r="J285" s="44"/>
      <c r="K285" s="44"/>
      <c r="L285" s="44"/>
      <c r="M285" s="44"/>
      <c r="N285" s="44"/>
      <c r="O285" s="1"/>
      <c r="P285" s="43"/>
      <c r="Q285" s="217"/>
      <c r="R285" s="217"/>
      <c r="S285" s="217"/>
      <c r="T285" s="217"/>
      <c r="U285" s="26"/>
    </row>
    <row r="286" spans="1:27" ht="15.75">
      <c r="A286" s="18"/>
      <c r="B286" s="18"/>
      <c r="C286" s="18"/>
      <c r="D286" s="18"/>
      <c r="E286" s="41"/>
      <c r="F286" s="44"/>
      <c r="G286" s="44"/>
      <c r="H286" s="44"/>
      <c r="I286" s="44"/>
      <c r="J286" s="44"/>
      <c r="K286" s="44"/>
      <c r="L286" s="44"/>
      <c r="M286" s="44"/>
      <c r="N286" s="44"/>
      <c r="O286" s="1"/>
      <c r="P286" s="43"/>
      <c r="Q286" s="217"/>
      <c r="R286" s="217"/>
      <c r="S286" s="217"/>
      <c r="T286" s="217"/>
      <c r="U286" s="26"/>
    </row>
    <row r="287" spans="1:27" ht="15.75">
      <c r="A287" s="19"/>
      <c r="B287" s="20"/>
      <c r="C287" s="21"/>
      <c r="D287" s="164" t="s">
        <v>20</v>
      </c>
      <c r="E287" s="164"/>
      <c r="F287" s="165"/>
      <c r="G287" s="22"/>
      <c r="H287" s="23"/>
      <c r="I287" s="23"/>
      <c r="J287" s="23"/>
      <c r="K287" s="24" t="s">
        <v>21</v>
      </c>
      <c r="L287" s="25"/>
      <c r="M287" s="179"/>
      <c r="N287" s="180"/>
      <c r="O287" s="79"/>
      <c r="P287" s="4"/>
      <c r="Q287" s="212"/>
      <c r="R287" s="212"/>
      <c r="S287" s="212"/>
      <c r="T287" s="212"/>
      <c r="U287" s="26"/>
    </row>
    <row r="288" spans="1:27" ht="75.75" thickBot="1">
      <c r="A288" s="5" t="s">
        <v>0</v>
      </c>
      <c r="B288" s="6" t="s">
        <v>22</v>
      </c>
      <c r="C288" s="7" t="s">
        <v>1</v>
      </c>
      <c r="D288" s="8" t="s">
        <v>23</v>
      </c>
      <c r="E288" s="8" t="s">
        <v>24</v>
      </c>
      <c r="F288" s="8" t="s">
        <v>25</v>
      </c>
      <c r="G288" s="9" t="s">
        <v>2</v>
      </c>
      <c r="H288" s="9" t="s">
        <v>32</v>
      </c>
      <c r="I288" s="9" t="s">
        <v>33</v>
      </c>
      <c r="J288" s="9" t="s">
        <v>34</v>
      </c>
      <c r="K288" s="174" t="s">
        <v>26</v>
      </c>
      <c r="L288" s="174" t="s">
        <v>35</v>
      </c>
      <c r="M288" s="174" t="s">
        <v>27</v>
      </c>
      <c r="N288" s="174" t="s">
        <v>28</v>
      </c>
      <c r="O288" s="177" t="s">
        <v>3</v>
      </c>
      <c r="P288" s="178" t="s">
        <v>4</v>
      </c>
      <c r="Q288" s="213" t="s">
        <v>6</v>
      </c>
      <c r="R288" s="213" t="s">
        <v>7</v>
      </c>
      <c r="S288" s="213" t="s">
        <v>8</v>
      </c>
      <c r="T288" s="213" t="s">
        <v>9</v>
      </c>
      <c r="U288" s="7" t="s">
        <v>0</v>
      </c>
    </row>
    <row r="289" spans="1:27" ht="16.5" thickBot="1">
      <c r="A289" s="27" t="s">
        <v>187</v>
      </c>
      <c r="B289" s="28"/>
      <c r="C289" s="13"/>
      <c r="D289" s="14"/>
      <c r="E289" s="14"/>
      <c r="F289" s="14"/>
      <c r="G289" s="14"/>
      <c r="H289" s="14"/>
      <c r="I289" s="14"/>
      <c r="J289" s="14"/>
      <c r="K289" s="173"/>
      <c r="L289" s="173"/>
      <c r="M289" s="173"/>
      <c r="N289" s="173"/>
      <c r="O289" s="175"/>
      <c r="P289" s="176"/>
      <c r="Q289" s="168"/>
      <c r="R289" s="168"/>
      <c r="S289" s="168"/>
      <c r="T289" s="168"/>
      <c r="U289" s="29"/>
    </row>
    <row r="290" spans="1:27" ht="15.75">
      <c r="A290" s="30" t="s">
        <v>10</v>
      </c>
      <c r="B290" s="31" t="s">
        <v>108</v>
      </c>
      <c r="C290" s="32" t="s">
        <v>30</v>
      </c>
      <c r="D290" s="33">
        <v>3</v>
      </c>
      <c r="E290" s="34">
        <v>10</v>
      </c>
      <c r="F290" s="33">
        <v>8</v>
      </c>
      <c r="G290" s="35"/>
      <c r="H290" s="35"/>
      <c r="I290" s="35"/>
      <c r="J290" s="35"/>
      <c r="K290" s="36"/>
      <c r="L290" s="37"/>
      <c r="M290" s="166"/>
      <c r="N290" s="167"/>
      <c r="O290" s="73"/>
      <c r="P290" s="38"/>
      <c r="Q290" s="214">
        <f t="shared" ref="Q290:Q292" si="95">ROUND(M290*O290,2)</f>
        <v>0</v>
      </c>
      <c r="R290" s="214">
        <f t="shared" ref="R290:R292" si="96">ROUND(Q290+Q290*P290,2)</f>
        <v>0</v>
      </c>
      <c r="S290" s="214">
        <f t="shared" ref="S290:S292" si="97">ROUND(N290*O290,2)</f>
        <v>0</v>
      </c>
      <c r="T290" s="214">
        <f t="shared" ref="T290:T292" si="98">ROUND(S290+S290*P290,2)</f>
        <v>0</v>
      </c>
      <c r="U290" s="39" t="str">
        <f>A290</f>
        <v>1.</v>
      </c>
    </row>
    <row r="291" spans="1:27" ht="15.75">
      <c r="A291" s="30" t="s">
        <v>11</v>
      </c>
      <c r="B291" s="31" t="s">
        <v>109</v>
      </c>
      <c r="C291" s="32" t="s">
        <v>30</v>
      </c>
      <c r="D291" s="33">
        <v>3</v>
      </c>
      <c r="E291" s="34">
        <v>10</v>
      </c>
      <c r="F291" s="33">
        <v>8</v>
      </c>
      <c r="G291" s="35"/>
      <c r="H291" s="35"/>
      <c r="I291" s="35"/>
      <c r="J291" s="35"/>
      <c r="K291" s="36"/>
      <c r="L291" s="37"/>
      <c r="M291" s="166"/>
      <c r="N291" s="167"/>
      <c r="O291" s="73"/>
      <c r="P291" s="38"/>
      <c r="Q291" s="214">
        <f t="shared" si="95"/>
        <v>0</v>
      </c>
      <c r="R291" s="214">
        <f t="shared" si="96"/>
        <v>0</v>
      </c>
      <c r="S291" s="214">
        <f t="shared" si="97"/>
        <v>0</v>
      </c>
      <c r="T291" s="214">
        <f t="shared" si="98"/>
        <v>0</v>
      </c>
      <c r="U291" s="39" t="str">
        <f>A291</f>
        <v>2.</v>
      </c>
    </row>
    <row r="292" spans="1:27" ht="16.5" thickBot="1">
      <c r="A292" s="30" t="s">
        <v>12</v>
      </c>
      <c r="B292" s="31" t="s">
        <v>110</v>
      </c>
      <c r="C292" s="32" t="s">
        <v>30</v>
      </c>
      <c r="D292" s="33">
        <v>3</v>
      </c>
      <c r="E292" s="34">
        <v>10</v>
      </c>
      <c r="F292" s="33">
        <v>8</v>
      </c>
      <c r="G292" s="35"/>
      <c r="H292" s="35"/>
      <c r="I292" s="35"/>
      <c r="J292" s="35"/>
      <c r="K292" s="36"/>
      <c r="L292" s="37"/>
      <c r="M292" s="166"/>
      <c r="N292" s="167"/>
      <c r="O292" s="73"/>
      <c r="P292" s="38"/>
      <c r="Q292" s="214">
        <f t="shared" si="95"/>
        <v>0</v>
      </c>
      <c r="R292" s="214">
        <f t="shared" si="96"/>
        <v>0</v>
      </c>
      <c r="S292" s="214">
        <f t="shared" si="97"/>
        <v>0</v>
      </c>
      <c r="T292" s="214">
        <f t="shared" si="98"/>
        <v>0</v>
      </c>
      <c r="U292" s="39" t="str">
        <f t="shared" ref="U292" si="99">A292</f>
        <v>3.</v>
      </c>
    </row>
    <row r="293" spans="1:27" ht="16.5" thickBot="1">
      <c r="A293" s="19"/>
      <c r="B293" s="20"/>
      <c r="C293" s="40"/>
      <c r="D293" s="41"/>
      <c r="E293" s="41"/>
      <c r="F293" s="41"/>
      <c r="G293" s="22"/>
      <c r="H293" s="22"/>
      <c r="I293" s="22"/>
      <c r="J293" s="22"/>
      <c r="L293" s="22"/>
      <c r="N293" s="42"/>
      <c r="O293" s="1"/>
      <c r="P293" s="17" t="s">
        <v>5</v>
      </c>
      <c r="Q293" s="215">
        <f>SUM(Q290:Q292)</f>
        <v>0</v>
      </c>
      <c r="R293" s="215">
        <f>SUM(R290:R292)</f>
        <v>0</v>
      </c>
      <c r="S293" s="215">
        <f>SUM(S290:S292)</f>
        <v>0</v>
      </c>
      <c r="T293" s="216">
        <f>SUM(T290:T292)</f>
        <v>0</v>
      </c>
      <c r="U293" s="26"/>
      <c r="X293" s="82"/>
      <c r="Y293" s="82"/>
      <c r="Z293" s="82"/>
      <c r="AA293" s="82"/>
    </row>
    <row r="294" spans="1:27" ht="16.5" thickBot="1">
      <c r="A294" s="250" t="s">
        <v>29</v>
      </c>
      <c r="B294" s="250"/>
      <c r="C294" s="250"/>
      <c r="D294" s="250"/>
      <c r="E294" s="250"/>
      <c r="F294" s="250"/>
      <c r="G294" s="250"/>
      <c r="H294" s="250"/>
      <c r="I294" s="250"/>
      <c r="J294" s="250"/>
      <c r="K294" s="250"/>
      <c r="L294" s="250"/>
      <c r="M294" s="250"/>
      <c r="N294" s="250"/>
      <c r="O294" s="1"/>
      <c r="P294" s="43"/>
      <c r="Q294" s="217"/>
      <c r="R294" s="217"/>
      <c r="S294" s="217"/>
      <c r="T294" s="217"/>
      <c r="U294" s="26"/>
      <c r="X294" s="83"/>
      <c r="Y294" s="83"/>
      <c r="Z294" s="83"/>
      <c r="AA294" s="83"/>
    </row>
    <row r="295" spans="1:27" ht="16.5" thickBot="1">
      <c r="A295" s="250"/>
      <c r="B295" s="250"/>
      <c r="C295" s="250"/>
      <c r="D295" s="250"/>
      <c r="E295" s="250"/>
      <c r="F295" s="250"/>
      <c r="G295" s="250"/>
      <c r="H295" s="250"/>
      <c r="I295" s="250"/>
      <c r="J295" s="250"/>
      <c r="K295" s="250"/>
      <c r="L295" s="250"/>
      <c r="M295" s="250"/>
      <c r="N295" s="250"/>
      <c r="O295" s="1"/>
      <c r="P295" s="43"/>
      <c r="Q295" s="218" t="s">
        <v>187</v>
      </c>
      <c r="R295" s="219"/>
      <c r="S295" s="219"/>
      <c r="T295" s="220"/>
      <c r="U295" s="26"/>
    </row>
    <row r="296" spans="1:27" ht="45.75" thickBot="1">
      <c r="A296" s="250"/>
      <c r="B296" s="250"/>
      <c r="C296" s="250"/>
      <c r="D296" s="250"/>
      <c r="E296" s="250"/>
      <c r="F296" s="250"/>
      <c r="G296" s="250"/>
      <c r="H296" s="250"/>
      <c r="I296" s="250"/>
      <c r="J296" s="250"/>
      <c r="K296" s="250"/>
      <c r="L296" s="250"/>
      <c r="M296" s="250"/>
      <c r="N296" s="250"/>
      <c r="O296" s="1"/>
      <c r="P296" s="43"/>
      <c r="Q296" s="221" t="s">
        <v>6</v>
      </c>
      <c r="R296" s="221" t="s">
        <v>7</v>
      </c>
      <c r="S296" s="221" t="s">
        <v>8</v>
      </c>
      <c r="T296" s="221" t="s">
        <v>9</v>
      </c>
      <c r="U296" s="26"/>
    </row>
    <row r="297" spans="1:27" ht="16.5" thickBot="1">
      <c r="A297" s="250"/>
      <c r="B297" s="250"/>
      <c r="C297" s="250"/>
      <c r="D297" s="250"/>
      <c r="E297" s="250"/>
      <c r="F297" s="250"/>
      <c r="G297" s="250"/>
      <c r="H297" s="250"/>
      <c r="I297" s="250"/>
      <c r="J297" s="250"/>
      <c r="K297" s="250"/>
      <c r="L297" s="250"/>
      <c r="M297" s="250"/>
      <c r="N297" s="250"/>
      <c r="O297" s="1"/>
      <c r="P297" s="43"/>
      <c r="Q297" s="222">
        <f>Q293</f>
        <v>0</v>
      </c>
      <c r="R297" s="223">
        <f t="shared" ref="R297:T297" si="100">R293</f>
        <v>0</v>
      </c>
      <c r="S297" s="223">
        <f t="shared" si="100"/>
        <v>0</v>
      </c>
      <c r="T297" s="224">
        <f t="shared" si="100"/>
        <v>0</v>
      </c>
      <c r="U297" s="26"/>
    </row>
    <row r="298" spans="1:27" ht="15.75">
      <c r="A298" s="18"/>
      <c r="B298" s="18"/>
      <c r="C298" s="18"/>
      <c r="D298" s="18"/>
      <c r="E298" s="41"/>
      <c r="F298" s="44"/>
      <c r="G298" s="44"/>
      <c r="H298" s="44"/>
      <c r="I298" s="44"/>
      <c r="J298" s="44"/>
      <c r="K298" s="44"/>
      <c r="L298" s="44"/>
      <c r="M298" s="44"/>
      <c r="N298" s="44"/>
      <c r="O298" s="1"/>
      <c r="P298" s="43"/>
      <c r="Q298" s="217"/>
      <c r="R298" s="217"/>
      <c r="S298" s="217"/>
      <c r="T298" s="217"/>
      <c r="U298" s="26"/>
    </row>
    <row r="299" spans="1:27" ht="15.75">
      <c r="A299" s="18"/>
      <c r="B299" s="18"/>
      <c r="C299" s="18"/>
      <c r="D299" s="18"/>
      <c r="E299" s="41"/>
      <c r="F299" s="44"/>
      <c r="G299" s="44"/>
      <c r="H299" s="44"/>
      <c r="I299" s="44"/>
      <c r="J299" s="44"/>
      <c r="K299" s="44"/>
      <c r="L299" s="44"/>
      <c r="M299" s="44"/>
      <c r="N299" s="44"/>
      <c r="O299" s="1"/>
      <c r="P299" s="43"/>
      <c r="Q299" s="217"/>
      <c r="R299" s="217"/>
      <c r="S299" s="217"/>
      <c r="T299" s="217"/>
      <c r="U299" s="26"/>
    </row>
    <row r="300" spans="1:27" ht="15.75">
      <c r="A300" s="18"/>
      <c r="B300" s="18"/>
      <c r="C300" s="18"/>
      <c r="D300" s="18"/>
      <c r="E300" s="41"/>
      <c r="F300" s="44"/>
      <c r="G300" s="44"/>
      <c r="H300" s="44"/>
      <c r="I300" s="44"/>
      <c r="J300" s="44"/>
      <c r="K300" s="44"/>
      <c r="L300" s="44"/>
      <c r="M300" s="44"/>
      <c r="N300" s="44"/>
      <c r="O300" s="1"/>
      <c r="P300" s="43"/>
      <c r="Q300" s="217"/>
      <c r="R300" s="217"/>
      <c r="S300" s="217"/>
      <c r="T300" s="217"/>
      <c r="U300" s="26"/>
    </row>
    <row r="301" spans="1:27" ht="15.75">
      <c r="A301" s="18"/>
      <c r="B301" s="18"/>
      <c r="C301" s="18"/>
      <c r="D301" s="18"/>
      <c r="E301" s="41"/>
      <c r="F301" s="44"/>
      <c r="G301" s="44"/>
      <c r="H301" s="44"/>
      <c r="I301" s="44"/>
      <c r="J301" s="44"/>
      <c r="K301" s="44"/>
      <c r="L301" s="44"/>
      <c r="M301" s="44"/>
      <c r="N301" s="44"/>
      <c r="O301" s="1"/>
      <c r="P301" s="43"/>
      <c r="Q301" s="217"/>
      <c r="R301" s="217"/>
      <c r="S301" s="217"/>
      <c r="T301" s="217"/>
      <c r="U301" s="26"/>
    </row>
    <row r="302" spans="1:27" ht="15.75">
      <c r="A302" s="18"/>
      <c r="B302" s="18"/>
      <c r="C302" s="18"/>
      <c r="D302" s="18"/>
      <c r="E302" s="41"/>
      <c r="F302" s="44"/>
      <c r="G302" s="44"/>
      <c r="H302" s="44"/>
      <c r="I302" s="44"/>
      <c r="J302" s="44"/>
      <c r="K302" s="44"/>
      <c r="L302" s="44"/>
      <c r="M302" s="44"/>
      <c r="N302" s="44"/>
      <c r="O302" s="1"/>
      <c r="P302" s="43"/>
      <c r="Q302" s="217"/>
      <c r="R302" s="217"/>
      <c r="S302" s="217"/>
      <c r="T302" s="217"/>
      <c r="U302" s="26"/>
    </row>
    <row r="303" spans="1:27" ht="15.75">
      <c r="A303" s="19"/>
      <c r="B303" s="20"/>
      <c r="C303" s="21"/>
      <c r="D303" s="164" t="s">
        <v>20</v>
      </c>
      <c r="E303" s="164"/>
      <c r="F303" s="165"/>
      <c r="G303" s="22"/>
      <c r="H303" s="23"/>
      <c r="I303" s="23"/>
      <c r="J303" s="23"/>
      <c r="K303" s="24" t="s">
        <v>21</v>
      </c>
      <c r="L303" s="25"/>
      <c r="M303" s="179"/>
      <c r="N303" s="180"/>
      <c r="O303" s="79"/>
      <c r="P303" s="4"/>
      <c r="Q303" s="212"/>
      <c r="R303" s="212"/>
      <c r="S303" s="212"/>
      <c r="T303" s="212"/>
      <c r="U303" s="26"/>
    </row>
    <row r="304" spans="1:27" ht="75.75" thickBot="1">
      <c r="A304" s="5" t="s">
        <v>0</v>
      </c>
      <c r="B304" s="6" t="s">
        <v>22</v>
      </c>
      <c r="C304" s="7" t="s">
        <v>1</v>
      </c>
      <c r="D304" s="8" t="s">
        <v>23</v>
      </c>
      <c r="E304" s="8" t="s">
        <v>24</v>
      </c>
      <c r="F304" s="8" t="s">
        <v>25</v>
      </c>
      <c r="G304" s="9" t="s">
        <v>2</v>
      </c>
      <c r="H304" s="9" t="s">
        <v>32</v>
      </c>
      <c r="I304" s="9" t="s">
        <v>33</v>
      </c>
      <c r="J304" s="9" t="s">
        <v>34</v>
      </c>
      <c r="K304" s="174" t="s">
        <v>26</v>
      </c>
      <c r="L304" s="174" t="s">
        <v>35</v>
      </c>
      <c r="M304" s="174" t="s">
        <v>27</v>
      </c>
      <c r="N304" s="174" t="s">
        <v>28</v>
      </c>
      <c r="O304" s="177" t="s">
        <v>3</v>
      </c>
      <c r="P304" s="178" t="s">
        <v>4</v>
      </c>
      <c r="Q304" s="213" t="s">
        <v>6</v>
      </c>
      <c r="R304" s="213" t="s">
        <v>7</v>
      </c>
      <c r="S304" s="213" t="s">
        <v>8</v>
      </c>
      <c r="T304" s="213" t="s">
        <v>9</v>
      </c>
      <c r="U304" s="7" t="s">
        <v>0</v>
      </c>
    </row>
    <row r="305" spans="1:27" ht="16.5" thickBot="1">
      <c r="A305" s="27" t="s">
        <v>188</v>
      </c>
      <c r="B305" s="28"/>
      <c r="C305" s="13"/>
      <c r="D305" s="14"/>
      <c r="E305" s="14"/>
      <c r="F305" s="14"/>
      <c r="G305" s="14"/>
      <c r="H305" s="14"/>
      <c r="I305" s="14"/>
      <c r="J305" s="14"/>
      <c r="K305" s="190"/>
      <c r="L305" s="190"/>
      <c r="M305" s="190"/>
      <c r="N305" s="190"/>
      <c r="O305" s="191"/>
      <c r="P305" s="192"/>
      <c r="Q305" s="168"/>
      <c r="R305" s="168"/>
      <c r="S305" s="168"/>
      <c r="T305" s="168"/>
      <c r="U305" s="29"/>
    </row>
    <row r="306" spans="1:27" ht="75.75" thickBot="1">
      <c r="A306" s="30" t="s">
        <v>10</v>
      </c>
      <c r="B306" s="49" t="s">
        <v>111</v>
      </c>
      <c r="C306" s="32" t="s">
        <v>30</v>
      </c>
      <c r="D306" s="33">
        <v>3</v>
      </c>
      <c r="E306" s="34">
        <v>10</v>
      </c>
      <c r="F306" s="33">
        <v>8</v>
      </c>
      <c r="G306" s="35"/>
      <c r="H306" s="35"/>
      <c r="I306" s="35"/>
      <c r="J306" s="35"/>
      <c r="K306" s="194"/>
      <c r="L306" s="195"/>
      <c r="M306" s="196"/>
      <c r="N306" s="197"/>
      <c r="O306" s="198"/>
      <c r="P306" s="199"/>
      <c r="Q306" s="214">
        <f t="shared" ref="Q306" si="101">ROUND(M306*O306,2)</f>
        <v>0</v>
      </c>
      <c r="R306" s="214">
        <f t="shared" ref="R306" si="102">ROUND(Q306+Q306*P306,2)</f>
        <v>0</v>
      </c>
      <c r="S306" s="214">
        <f t="shared" ref="S306" si="103">ROUND(N306*O306,2)</f>
        <v>0</v>
      </c>
      <c r="T306" s="214">
        <f t="shared" ref="T306" si="104">ROUND(S306+S306*P306,2)</f>
        <v>0</v>
      </c>
      <c r="U306" s="39" t="str">
        <f>A306</f>
        <v>1.</v>
      </c>
    </row>
    <row r="307" spans="1:27" ht="16.5" thickBot="1">
      <c r="A307" s="19"/>
      <c r="B307" s="20"/>
      <c r="C307" s="40"/>
      <c r="D307" s="41"/>
      <c r="E307" s="41"/>
      <c r="F307" s="41"/>
      <c r="G307" s="22"/>
      <c r="H307" s="22"/>
      <c r="I307" s="22"/>
      <c r="J307" s="22"/>
      <c r="L307" s="22"/>
      <c r="N307" s="42"/>
      <c r="O307" s="1"/>
      <c r="P307" s="193" t="s">
        <v>5</v>
      </c>
      <c r="Q307" s="215">
        <f>SUM(Q306:Q306)</f>
        <v>0</v>
      </c>
      <c r="R307" s="215">
        <f>SUM(R306:R306)</f>
        <v>0</v>
      </c>
      <c r="S307" s="215">
        <f>SUM(S306:S306)</f>
        <v>0</v>
      </c>
      <c r="T307" s="216">
        <f>SUM(T306:T306)</f>
        <v>0</v>
      </c>
      <c r="U307" s="26"/>
      <c r="X307" s="82"/>
      <c r="Y307" s="82"/>
      <c r="Z307" s="82"/>
      <c r="AA307" s="82"/>
    </row>
    <row r="308" spans="1:27" ht="16.5" thickBot="1">
      <c r="A308" s="250" t="s">
        <v>29</v>
      </c>
      <c r="B308" s="250"/>
      <c r="C308" s="250"/>
      <c r="D308" s="250"/>
      <c r="E308" s="250"/>
      <c r="F308" s="250"/>
      <c r="G308" s="250"/>
      <c r="H308" s="250"/>
      <c r="I308" s="250"/>
      <c r="J308" s="250"/>
      <c r="K308" s="250"/>
      <c r="L308" s="250"/>
      <c r="M308" s="250"/>
      <c r="N308" s="250"/>
      <c r="O308" s="1"/>
      <c r="P308" s="43"/>
      <c r="Q308" s="217"/>
      <c r="R308" s="217"/>
      <c r="S308" s="217"/>
      <c r="T308" s="217"/>
      <c r="U308" s="26"/>
      <c r="X308" s="83"/>
      <c r="Y308" s="83"/>
      <c r="Z308" s="83"/>
      <c r="AA308" s="83"/>
    </row>
    <row r="309" spans="1:27" ht="16.5" thickBot="1">
      <c r="A309" s="250"/>
      <c r="B309" s="250"/>
      <c r="C309" s="250"/>
      <c r="D309" s="250"/>
      <c r="E309" s="250"/>
      <c r="F309" s="250"/>
      <c r="G309" s="250"/>
      <c r="H309" s="250"/>
      <c r="I309" s="250"/>
      <c r="J309" s="250"/>
      <c r="K309" s="250"/>
      <c r="L309" s="250"/>
      <c r="M309" s="250"/>
      <c r="N309" s="250"/>
      <c r="O309" s="1"/>
      <c r="P309" s="43"/>
      <c r="Q309" s="218" t="s">
        <v>188</v>
      </c>
      <c r="R309" s="219"/>
      <c r="S309" s="219"/>
      <c r="T309" s="220"/>
      <c r="U309" s="26"/>
    </row>
    <row r="310" spans="1:27" ht="45.75" thickBot="1">
      <c r="A310" s="250"/>
      <c r="B310" s="250"/>
      <c r="C310" s="250"/>
      <c r="D310" s="250"/>
      <c r="E310" s="250"/>
      <c r="F310" s="250"/>
      <c r="G310" s="250"/>
      <c r="H310" s="250"/>
      <c r="I310" s="250"/>
      <c r="J310" s="250"/>
      <c r="K310" s="250"/>
      <c r="L310" s="250"/>
      <c r="M310" s="250"/>
      <c r="N310" s="250"/>
      <c r="O310" s="1"/>
      <c r="P310" s="43"/>
      <c r="Q310" s="221" t="s">
        <v>6</v>
      </c>
      <c r="R310" s="221" t="s">
        <v>7</v>
      </c>
      <c r="S310" s="221" t="s">
        <v>8</v>
      </c>
      <c r="T310" s="221" t="s">
        <v>9</v>
      </c>
      <c r="U310" s="26"/>
    </row>
    <row r="311" spans="1:27" ht="16.5" thickBot="1">
      <c r="A311" s="250"/>
      <c r="B311" s="250"/>
      <c r="C311" s="250"/>
      <c r="D311" s="250"/>
      <c r="E311" s="250"/>
      <c r="F311" s="250"/>
      <c r="G311" s="250"/>
      <c r="H311" s="250"/>
      <c r="I311" s="250"/>
      <c r="J311" s="250"/>
      <c r="K311" s="250"/>
      <c r="L311" s="250"/>
      <c r="M311" s="250"/>
      <c r="N311" s="250"/>
      <c r="O311" s="1"/>
      <c r="P311" s="43"/>
      <c r="Q311" s="222">
        <f>Q307</f>
        <v>0</v>
      </c>
      <c r="R311" s="223">
        <f t="shared" ref="R311:T311" si="105">R307</f>
        <v>0</v>
      </c>
      <c r="S311" s="223">
        <f t="shared" si="105"/>
        <v>0</v>
      </c>
      <c r="T311" s="224">
        <f t="shared" si="105"/>
        <v>0</v>
      </c>
      <c r="U311" s="26"/>
    </row>
    <row r="312" spans="1:27" ht="15.75">
      <c r="A312" s="18"/>
      <c r="B312" s="18"/>
      <c r="C312" s="18"/>
      <c r="D312" s="18"/>
      <c r="E312" s="41"/>
      <c r="F312" s="44"/>
      <c r="G312" s="44"/>
      <c r="H312" s="44"/>
      <c r="I312" s="44"/>
      <c r="J312" s="44"/>
      <c r="K312" s="44"/>
      <c r="L312" s="44"/>
      <c r="M312" s="44"/>
      <c r="N312" s="44"/>
      <c r="O312" s="1"/>
      <c r="P312" s="43"/>
      <c r="Q312" s="217"/>
      <c r="R312" s="217"/>
      <c r="S312" s="217"/>
      <c r="T312" s="217"/>
      <c r="U312" s="26"/>
    </row>
    <row r="313" spans="1:27" ht="15.75">
      <c r="A313" s="18"/>
      <c r="B313" s="18"/>
      <c r="C313" s="18"/>
      <c r="D313" s="18"/>
      <c r="E313" s="41"/>
      <c r="F313" s="44"/>
      <c r="G313" s="44"/>
      <c r="H313" s="44"/>
      <c r="I313" s="44"/>
      <c r="J313" s="44"/>
      <c r="K313" s="44"/>
      <c r="L313" s="44"/>
      <c r="M313" s="44"/>
      <c r="N313" s="44"/>
      <c r="O313" s="1"/>
      <c r="P313" s="43"/>
      <c r="Q313" s="217"/>
      <c r="R313" s="217"/>
      <c r="S313" s="217"/>
      <c r="T313" s="217"/>
      <c r="U313" s="26"/>
    </row>
    <row r="314" spans="1:27" ht="15.75">
      <c r="A314" s="18"/>
      <c r="B314" s="18"/>
      <c r="C314" s="18"/>
      <c r="D314" s="18"/>
      <c r="E314" s="41"/>
      <c r="F314" s="44"/>
      <c r="G314" s="44"/>
      <c r="H314" s="44"/>
      <c r="I314" s="44"/>
      <c r="J314" s="44"/>
      <c r="K314" s="44"/>
      <c r="L314" s="44"/>
      <c r="M314" s="44"/>
      <c r="N314" s="44"/>
      <c r="O314" s="1"/>
      <c r="P314" s="43"/>
      <c r="Q314" s="217"/>
      <c r="R314" s="217"/>
      <c r="S314" s="217"/>
      <c r="T314" s="217"/>
      <c r="U314" s="26"/>
    </row>
    <row r="315" spans="1:27" ht="15.75">
      <c r="A315" s="18"/>
      <c r="B315" s="18"/>
      <c r="C315" s="18"/>
      <c r="D315" s="18"/>
      <c r="E315" s="41"/>
      <c r="F315" s="44"/>
      <c r="G315" s="44"/>
      <c r="H315" s="44"/>
      <c r="I315" s="44"/>
      <c r="J315" s="44"/>
      <c r="K315" s="44"/>
      <c r="L315" s="44"/>
      <c r="M315" s="44"/>
      <c r="N315" s="44"/>
      <c r="O315" s="1"/>
      <c r="P315" s="43"/>
      <c r="Q315" s="217"/>
      <c r="R315" s="217"/>
      <c r="S315" s="217"/>
      <c r="T315" s="217"/>
      <c r="U315" s="26"/>
    </row>
    <row r="316" spans="1:27" ht="15.75">
      <c r="A316" s="18"/>
      <c r="B316" s="18"/>
      <c r="C316" s="18"/>
      <c r="D316" s="18"/>
      <c r="E316" s="41"/>
      <c r="F316" s="44"/>
      <c r="G316" s="44"/>
      <c r="H316" s="44"/>
      <c r="I316" s="44"/>
      <c r="J316" s="44"/>
      <c r="K316" s="44"/>
      <c r="L316" s="44"/>
      <c r="M316" s="44"/>
      <c r="N316" s="44"/>
      <c r="O316" s="1"/>
      <c r="P316" s="43"/>
      <c r="Q316" s="217"/>
      <c r="R316" s="217"/>
      <c r="S316" s="217"/>
      <c r="T316" s="217"/>
      <c r="U316" s="26"/>
    </row>
    <row r="317" spans="1:27" ht="15.75">
      <c r="A317" s="19"/>
      <c r="B317" s="20"/>
      <c r="C317" s="21"/>
      <c r="D317" s="164" t="s">
        <v>20</v>
      </c>
      <c r="E317" s="164"/>
      <c r="F317" s="165"/>
      <c r="G317" s="22"/>
      <c r="H317" s="23"/>
      <c r="I317" s="23"/>
      <c r="J317" s="23"/>
      <c r="K317" s="24" t="s">
        <v>21</v>
      </c>
      <c r="L317" s="25"/>
      <c r="M317" s="179"/>
      <c r="N317" s="180"/>
      <c r="O317" s="79"/>
      <c r="P317" s="4"/>
      <c r="Q317" s="212"/>
      <c r="R317" s="212"/>
      <c r="S317" s="212"/>
      <c r="T317" s="212"/>
      <c r="U317" s="26"/>
    </row>
    <row r="318" spans="1:27" ht="75.75" thickBot="1">
      <c r="A318" s="5" t="s">
        <v>0</v>
      </c>
      <c r="B318" s="6" t="s">
        <v>22</v>
      </c>
      <c r="C318" s="7" t="s">
        <v>1</v>
      </c>
      <c r="D318" s="8" t="s">
        <v>23</v>
      </c>
      <c r="E318" s="8" t="s">
        <v>24</v>
      </c>
      <c r="F318" s="8" t="s">
        <v>25</v>
      </c>
      <c r="G318" s="9" t="s">
        <v>2</v>
      </c>
      <c r="H318" s="9" t="s">
        <v>32</v>
      </c>
      <c r="I318" s="9" t="s">
        <v>33</v>
      </c>
      <c r="J318" s="9" t="s">
        <v>34</v>
      </c>
      <c r="K318" s="174" t="s">
        <v>26</v>
      </c>
      <c r="L318" s="174" t="s">
        <v>35</v>
      </c>
      <c r="M318" s="174" t="s">
        <v>27</v>
      </c>
      <c r="N318" s="174" t="s">
        <v>28</v>
      </c>
      <c r="O318" s="177" t="s">
        <v>3</v>
      </c>
      <c r="P318" s="178" t="s">
        <v>4</v>
      </c>
      <c r="Q318" s="213" t="s">
        <v>6</v>
      </c>
      <c r="R318" s="213" t="s">
        <v>7</v>
      </c>
      <c r="S318" s="213" t="s">
        <v>8</v>
      </c>
      <c r="T318" s="213" t="s">
        <v>9</v>
      </c>
      <c r="U318" s="7" t="s">
        <v>0</v>
      </c>
    </row>
    <row r="319" spans="1:27" ht="16.5" thickBot="1">
      <c r="A319" s="27" t="s">
        <v>189</v>
      </c>
      <c r="B319" s="28"/>
      <c r="C319" s="13"/>
      <c r="D319" s="14"/>
      <c r="E319" s="14"/>
      <c r="F319" s="14"/>
      <c r="G319" s="14"/>
      <c r="H319" s="14"/>
      <c r="I319" s="14"/>
      <c r="J319" s="14"/>
      <c r="K319" s="173"/>
      <c r="L319" s="173"/>
      <c r="M319" s="173"/>
      <c r="N319" s="173"/>
      <c r="O319" s="175"/>
      <c r="P319" s="176"/>
      <c r="Q319" s="168"/>
      <c r="R319" s="168"/>
      <c r="S319" s="168"/>
      <c r="T319" s="168"/>
      <c r="U319" s="29"/>
    </row>
    <row r="320" spans="1:27" ht="45.75" thickBot="1">
      <c r="A320" s="30" t="s">
        <v>10</v>
      </c>
      <c r="B320" s="49" t="s">
        <v>112</v>
      </c>
      <c r="C320" s="32" t="s">
        <v>93</v>
      </c>
      <c r="D320" s="33">
        <v>150</v>
      </c>
      <c r="E320" s="34">
        <v>500</v>
      </c>
      <c r="F320" s="33">
        <v>400</v>
      </c>
      <c r="G320" s="35"/>
      <c r="H320" s="35"/>
      <c r="I320" s="35"/>
      <c r="J320" s="35"/>
      <c r="K320" s="36"/>
      <c r="L320" s="37"/>
      <c r="M320" s="166"/>
      <c r="N320" s="167"/>
      <c r="O320" s="73"/>
      <c r="P320" s="38"/>
      <c r="Q320" s="214">
        <f t="shared" ref="Q320" si="106">ROUND(M320*O320,2)</f>
        <v>0</v>
      </c>
      <c r="R320" s="214">
        <f t="shared" ref="R320" si="107">ROUND(Q320+Q320*P320,2)</f>
        <v>0</v>
      </c>
      <c r="S320" s="214">
        <f t="shared" ref="S320" si="108">ROUND(N320*O320,2)</f>
        <v>0</v>
      </c>
      <c r="T320" s="214">
        <f t="shared" ref="T320" si="109">ROUND(S320+S320*P320,2)</f>
        <v>0</v>
      </c>
      <c r="U320" s="39" t="str">
        <f>A320</f>
        <v>1.</v>
      </c>
    </row>
    <row r="321" spans="1:27" ht="16.5" thickBot="1">
      <c r="A321" s="19"/>
      <c r="B321" s="20"/>
      <c r="C321" s="40"/>
      <c r="D321" s="41"/>
      <c r="E321" s="41"/>
      <c r="F321" s="41"/>
      <c r="G321" s="22"/>
      <c r="H321" s="22"/>
      <c r="I321" s="22"/>
      <c r="J321" s="22"/>
      <c r="L321" s="22"/>
      <c r="N321" s="42"/>
      <c r="O321" s="1"/>
      <c r="P321" s="17" t="s">
        <v>5</v>
      </c>
      <c r="Q321" s="215">
        <f>SUM(Q320:Q320)</f>
        <v>0</v>
      </c>
      <c r="R321" s="215">
        <f>SUM(R320:R320)</f>
        <v>0</v>
      </c>
      <c r="S321" s="215">
        <f>SUM(S320:S320)</f>
        <v>0</v>
      </c>
      <c r="T321" s="216">
        <f>SUM(T320:T320)</f>
        <v>0</v>
      </c>
      <c r="U321" s="26"/>
      <c r="X321" s="82"/>
      <c r="Y321" s="82"/>
      <c r="Z321" s="82"/>
      <c r="AA321" s="82"/>
    </row>
    <row r="322" spans="1:27" ht="16.5" thickBot="1">
      <c r="A322" s="250" t="s">
        <v>29</v>
      </c>
      <c r="B322" s="250"/>
      <c r="C322" s="250"/>
      <c r="D322" s="250"/>
      <c r="E322" s="250"/>
      <c r="F322" s="250"/>
      <c r="G322" s="250"/>
      <c r="H322" s="250"/>
      <c r="I322" s="250"/>
      <c r="J322" s="250"/>
      <c r="K322" s="250"/>
      <c r="L322" s="250"/>
      <c r="M322" s="250"/>
      <c r="N322" s="250"/>
      <c r="O322" s="1"/>
      <c r="P322" s="43"/>
      <c r="Q322" s="217"/>
      <c r="R322" s="217"/>
      <c r="S322" s="217"/>
      <c r="T322" s="217"/>
      <c r="U322" s="26"/>
      <c r="X322" s="83"/>
      <c r="Y322" s="83"/>
      <c r="Z322" s="83"/>
      <c r="AA322" s="83"/>
    </row>
    <row r="323" spans="1:27" ht="16.5" thickBot="1">
      <c r="A323" s="250"/>
      <c r="B323" s="250"/>
      <c r="C323" s="250"/>
      <c r="D323" s="250"/>
      <c r="E323" s="250"/>
      <c r="F323" s="250"/>
      <c r="G323" s="250"/>
      <c r="H323" s="250"/>
      <c r="I323" s="250"/>
      <c r="J323" s="250"/>
      <c r="K323" s="250"/>
      <c r="L323" s="250"/>
      <c r="M323" s="250"/>
      <c r="N323" s="250"/>
      <c r="O323" s="1"/>
      <c r="P323" s="43"/>
      <c r="Q323" s="218" t="s">
        <v>189</v>
      </c>
      <c r="R323" s="219"/>
      <c r="S323" s="219"/>
      <c r="T323" s="220"/>
      <c r="U323" s="26"/>
    </row>
    <row r="324" spans="1:27" ht="45.75" thickBot="1">
      <c r="A324" s="250"/>
      <c r="B324" s="250"/>
      <c r="C324" s="250"/>
      <c r="D324" s="250"/>
      <c r="E324" s="250"/>
      <c r="F324" s="250"/>
      <c r="G324" s="250"/>
      <c r="H324" s="250"/>
      <c r="I324" s="250"/>
      <c r="J324" s="250"/>
      <c r="K324" s="250"/>
      <c r="L324" s="250"/>
      <c r="M324" s="250"/>
      <c r="N324" s="250"/>
      <c r="O324" s="1"/>
      <c r="P324" s="43"/>
      <c r="Q324" s="221" t="s">
        <v>6</v>
      </c>
      <c r="R324" s="221" t="s">
        <v>7</v>
      </c>
      <c r="S324" s="221" t="s">
        <v>8</v>
      </c>
      <c r="T324" s="221" t="s">
        <v>9</v>
      </c>
      <c r="U324" s="26"/>
    </row>
    <row r="325" spans="1:27" ht="16.5" thickBot="1">
      <c r="A325" s="250"/>
      <c r="B325" s="250"/>
      <c r="C325" s="250"/>
      <c r="D325" s="250"/>
      <c r="E325" s="250"/>
      <c r="F325" s="250"/>
      <c r="G325" s="250"/>
      <c r="H325" s="250"/>
      <c r="I325" s="250"/>
      <c r="J325" s="250"/>
      <c r="K325" s="250"/>
      <c r="L325" s="250"/>
      <c r="M325" s="250"/>
      <c r="N325" s="250"/>
      <c r="O325" s="1"/>
      <c r="P325" s="43"/>
      <c r="Q325" s="222">
        <f>Q321</f>
        <v>0</v>
      </c>
      <c r="R325" s="223">
        <f t="shared" ref="R325:T325" si="110">R321</f>
        <v>0</v>
      </c>
      <c r="S325" s="223">
        <f t="shared" si="110"/>
        <v>0</v>
      </c>
      <c r="T325" s="224">
        <f t="shared" si="110"/>
        <v>0</v>
      </c>
      <c r="U325" s="26"/>
    </row>
    <row r="326" spans="1:27" ht="15.75">
      <c r="A326" s="18"/>
      <c r="B326" s="18"/>
      <c r="C326" s="18"/>
      <c r="D326" s="18"/>
      <c r="E326" s="41"/>
      <c r="F326" s="44"/>
      <c r="G326" s="44"/>
      <c r="H326" s="44"/>
      <c r="I326" s="44"/>
      <c r="J326" s="44"/>
      <c r="K326" s="44"/>
      <c r="L326" s="44"/>
      <c r="M326" s="44"/>
      <c r="N326" s="44"/>
      <c r="O326" s="1"/>
      <c r="P326" s="43"/>
      <c r="Q326" s="217"/>
      <c r="R326" s="217"/>
      <c r="S326" s="217"/>
      <c r="T326" s="217"/>
      <c r="U326" s="26"/>
    </row>
    <row r="327" spans="1:27" ht="15.75">
      <c r="A327" s="18"/>
      <c r="B327" s="18"/>
      <c r="C327" s="18"/>
      <c r="D327" s="18"/>
      <c r="E327" s="41"/>
      <c r="F327" s="44"/>
      <c r="G327" s="44"/>
      <c r="H327" s="44"/>
      <c r="I327" s="44"/>
      <c r="J327" s="44"/>
      <c r="K327" s="44"/>
      <c r="L327" s="44"/>
      <c r="M327" s="44"/>
      <c r="N327" s="44"/>
      <c r="O327" s="1"/>
      <c r="P327" s="43"/>
      <c r="Q327" s="217"/>
      <c r="R327" s="217"/>
      <c r="S327" s="217"/>
      <c r="T327" s="217"/>
      <c r="U327" s="26"/>
    </row>
    <row r="328" spans="1:27" ht="15.75">
      <c r="A328" s="18"/>
      <c r="B328" s="18"/>
      <c r="C328" s="18"/>
      <c r="D328" s="18"/>
      <c r="E328" s="41"/>
      <c r="F328" s="44"/>
      <c r="G328" s="44"/>
      <c r="H328" s="44"/>
      <c r="I328" s="44"/>
      <c r="J328" s="44"/>
      <c r="K328" s="44"/>
      <c r="L328" s="44"/>
      <c r="M328" s="44"/>
      <c r="N328" s="44"/>
      <c r="O328" s="1"/>
      <c r="P328" s="43"/>
      <c r="Q328" s="217"/>
      <c r="R328" s="217"/>
      <c r="S328" s="217"/>
      <c r="T328" s="217"/>
      <c r="U328" s="26"/>
    </row>
    <row r="329" spans="1:27" ht="15.75">
      <c r="A329" s="18"/>
      <c r="B329" s="18"/>
      <c r="C329" s="18"/>
      <c r="D329" s="18"/>
      <c r="E329" s="41"/>
      <c r="F329" s="44"/>
      <c r="G329" s="44"/>
      <c r="H329" s="44"/>
      <c r="I329" s="44"/>
      <c r="J329" s="44"/>
      <c r="K329" s="44"/>
      <c r="L329" s="44"/>
      <c r="M329" s="44"/>
      <c r="N329" s="44"/>
      <c r="O329" s="1"/>
      <c r="P329" s="43"/>
      <c r="Q329" s="217"/>
      <c r="R329" s="217"/>
      <c r="S329" s="217"/>
      <c r="T329" s="217"/>
      <c r="U329" s="26"/>
    </row>
    <row r="330" spans="1:27" ht="15.75">
      <c r="A330" s="18"/>
      <c r="B330" s="18"/>
      <c r="C330" s="18"/>
      <c r="D330" s="18"/>
      <c r="E330" s="41"/>
      <c r="F330" s="44"/>
      <c r="G330" s="44"/>
      <c r="H330" s="44"/>
      <c r="I330" s="44"/>
      <c r="J330" s="44"/>
      <c r="K330" s="44"/>
      <c r="L330" s="44"/>
      <c r="M330" s="44"/>
      <c r="N330" s="44"/>
      <c r="O330" s="1"/>
      <c r="P330" s="43"/>
      <c r="Q330" s="217"/>
      <c r="R330" s="217"/>
      <c r="S330" s="217"/>
      <c r="T330" s="217"/>
      <c r="U330" s="26"/>
    </row>
    <row r="331" spans="1:27" ht="15.75">
      <c r="A331" s="19"/>
      <c r="B331" s="20"/>
      <c r="C331" s="21"/>
      <c r="D331" s="164" t="s">
        <v>20</v>
      </c>
      <c r="E331" s="164"/>
      <c r="F331" s="165"/>
      <c r="G331" s="22"/>
      <c r="H331" s="23"/>
      <c r="I331" s="23"/>
      <c r="J331" s="23"/>
      <c r="K331" s="24" t="s">
        <v>21</v>
      </c>
      <c r="L331" s="25"/>
      <c r="M331" s="179"/>
      <c r="N331" s="180"/>
      <c r="O331" s="79"/>
      <c r="P331" s="4"/>
      <c r="Q331" s="212"/>
      <c r="R331" s="212"/>
      <c r="S331" s="212"/>
      <c r="T331" s="212"/>
      <c r="U331" s="26"/>
    </row>
    <row r="332" spans="1:27" ht="75.75" thickBot="1">
      <c r="A332" s="5" t="s">
        <v>0</v>
      </c>
      <c r="B332" s="6" t="s">
        <v>22</v>
      </c>
      <c r="C332" s="7" t="s">
        <v>1</v>
      </c>
      <c r="D332" s="8" t="s">
        <v>23</v>
      </c>
      <c r="E332" s="8" t="s">
        <v>24</v>
      </c>
      <c r="F332" s="8" t="s">
        <v>25</v>
      </c>
      <c r="G332" s="9" t="s">
        <v>2</v>
      </c>
      <c r="H332" s="9" t="s">
        <v>32</v>
      </c>
      <c r="I332" s="9" t="s">
        <v>33</v>
      </c>
      <c r="J332" s="9" t="s">
        <v>34</v>
      </c>
      <c r="K332" s="174" t="s">
        <v>26</v>
      </c>
      <c r="L332" s="174" t="s">
        <v>35</v>
      </c>
      <c r="M332" s="174" t="s">
        <v>27</v>
      </c>
      <c r="N332" s="174" t="s">
        <v>28</v>
      </c>
      <c r="O332" s="177" t="s">
        <v>3</v>
      </c>
      <c r="P332" s="178" t="s">
        <v>4</v>
      </c>
      <c r="Q332" s="213" t="s">
        <v>6</v>
      </c>
      <c r="R332" s="213" t="s">
        <v>7</v>
      </c>
      <c r="S332" s="213" t="s">
        <v>8</v>
      </c>
      <c r="T332" s="213" t="s">
        <v>9</v>
      </c>
      <c r="U332" s="7" t="s">
        <v>0</v>
      </c>
    </row>
    <row r="333" spans="1:27" ht="16.5" thickBot="1">
      <c r="A333" s="27" t="s">
        <v>190</v>
      </c>
      <c r="B333" s="28"/>
      <c r="C333" s="13"/>
      <c r="D333" s="14"/>
      <c r="E333" s="14"/>
      <c r="F333" s="14"/>
      <c r="G333" s="14"/>
      <c r="H333" s="14"/>
      <c r="I333" s="14"/>
      <c r="J333" s="14"/>
      <c r="K333" s="173"/>
      <c r="L333" s="173"/>
      <c r="M333" s="173"/>
      <c r="N333" s="173"/>
      <c r="O333" s="175"/>
      <c r="P333" s="176"/>
      <c r="Q333" s="168"/>
      <c r="R333" s="168"/>
      <c r="S333" s="168"/>
      <c r="T333" s="168"/>
      <c r="U333" s="29"/>
    </row>
    <row r="334" spans="1:27" ht="15.75">
      <c r="A334" s="30" t="s">
        <v>10</v>
      </c>
      <c r="B334" s="31" t="s">
        <v>113</v>
      </c>
      <c r="C334" s="32" t="s">
        <v>30</v>
      </c>
      <c r="D334" s="33">
        <v>30</v>
      </c>
      <c r="E334" s="34">
        <v>100</v>
      </c>
      <c r="F334" s="33">
        <v>80</v>
      </c>
      <c r="G334" s="35"/>
      <c r="H334" s="35"/>
      <c r="I334" s="35"/>
      <c r="J334" s="35"/>
      <c r="K334" s="36"/>
      <c r="L334" s="37"/>
      <c r="M334" s="166"/>
      <c r="N334" s="167"/>
      <c r="O334" s="73"/>
      <c r="P334" s="38"/>
      <c r="Q334" s="214">
        <f t="shared" ref="Q334:Q335" si="111">ROUND(M334*O334,2)</f>
        <v>0</v>
      </c>
      <c r="R334" s="214">
        <f t="shared" ref="R334:R335" si="112">ROUND(Q334+Q334*P334,2)</f>
        <v>0</v>
      </c>
      <c r="S334" s="214">
        <f t="shared" ref="S334:S335" si="113">ROUND(N334*O334,2)</f>
        <v>0</v>
      </c>
      <c r="T334" s="214">
        <f t="shared" ref="T334:T335" si="114">ROUND(S334+S334*P334,2)</f>
        <v>0</v>
      </c>
      <c r="U334" s="39" t="str">
        <f>A334</f>
        <v>1.</v>
      </c>
    </row>
    <row r="335" spans="1:27" ht="16.5" thickBot="1">
      <c r="A335" s="30" t="s">
        <v>11</v>
      </c>
      <c r="B335" s="31" t="s">
        <v>114</v>
      </c>
      <c r="C335" s="32" t="s">
        <v>30</v>
      </c>
      <c r="D335" s="33">
        <v>40</v>
      </c>
      <c r="E335" s="34">
        <v>120</v>
      </c>
      <c r="F335" s="33">
        <v>100</v>
      </c>
      <c r="G335" s="35"/>
      <c r="H335" s="35"/>
      <c r="I335" s="35"/>
      <c r="J335" s="35"/>
      <c r="K335" s="36"/>
      <c r="L335" s="37"/>
      <c r="M335" s="166"/>
      <c r="N335" s="167"/>
      <c r="O335" s="73"/>
      <c r="P335" s="38"/>
      <c r="Q335" s="214">
        <f t="shared" si="111"/>
        <v>0</v>
      </c>
      <c r="R335" s="214">
        <f t="shared" si="112"/>
        <v>0</v>
      </c>
      <c r="S335" s="214">
        <f t="shared" si="113"/>
        <v>0</v>
      </c>
      <c r="T335" s="214">
        <f t="shared" si="114"/>
        <v>0</v>
      </c>
      <c r="U335" s="39" t="str">
        <f>A335</f>
        <v>2.</v>
      </c>
    </row>
    <row r="336" spans="1:27" ht="16.5" thickBot="1">
      <c r="A336" s="19"/>
      <c r="B336" s="20"/>
      <c r="C336" s="40"/>
      <c r="D336" s="41"/>
      <c r="E336" s="41"/>
      <c r="F336" s="41"/>
      <c r="G336" s="22"/>
      <c r="H336" s="22"/>
      <c r="I336" s="22"/>
      <c r="J336" s="22"/>
      <c r="L336" s="22"/>
      <c r="N336" s="42"/>
      <c r="O336" s="1"/>
      <c r="P336" s="17" t="s">
        <v>5</v>
      </c>
      <c r="Q336" s="215">
        <f>SUM(Q334:Q335)</f>
        <v>0</v>
      </c>
      <c r="R336" s="215">
        <f>SUM(R334:R335)</f>
        <v>0</v>
      </c>
      <c r="S336" s="215">
        <f>SUM(S334:S335)</f>
        <v>0</v>
      </c>
      <c r="T336" s="216">
        <f>SUM(T334:T335)</f>
        <v>0</v>
      </c>
      <c r="U336" s="26"/>
      <c r="X336" s="82"/>
      <c r="Y336" s="82"/>
      <c r="Z336" s="82"/>
      <c r="AA336" s="82"/>
    </row>
    <row r="337" spans="1:27" ht="16.5" thickBot="1">
      <c r="A337" s="250" t="s">
        <v>29</v>
      </c>
      <c r="B337" s="250"/>
      <c r="C337" s="250"/>
      <c r="D337" s="250"/>
      <c r="E337" s="250"/>
      <c r="F337" s="250"/>
      <c r="G337" s="250"/>
      <c r="H337" s="250"/>
      <c r="I337" s="250"/>
      <c r="J337" s="250"/>
      <c r="K337" s="250"/>
      <c r="L337" s="250"/>
      <c r="M337" s="250"/>
      <c r="N337" s="250"/>
      <c r="O337" s="1"/>
      <c r="P337" s="43"/>
      <c r="Q337" s="217"/>
      <c r="R337" s="217"/>
      <c r="S337" s="217"/>
      <c r="T337" s="217"/>
      <c r="U337" s="26"/>
      <c r="X337" s="83"/>
      <c r="Y337" s="83"/>
      <c r="Z337" s="83"/>
      <c r="AA337" s="83"/>
    </row>
    <row r="338" spans="1:27" ht="16.5" thickBot="1">
      <c r="A338" s="250"/>
      <c r="B338" s="250"/>
      <c r="C338" s="250"/>
      <c r="D338" s="250"/>
      <c r="E338" s="250"/>
      <c r="F338" s="250"/>
      <c r="G338" s="250"/>
      <c r="H338" s="250"/>
      <c r="I338" s="250"/>
      <c r="J338" s="250"/>
      <c r="K338" s="250"/>
      <c r="L338" s="250"/>
      <c r="M338" s="250"/>
      <c r="N338" s="250"/>
      <c r="O338" s="1"/>
      <c r="P338" s="43"/>
      <c r="Q338" s="218" t="s">
        <v>190</v>
      </c>
      <c r="R338" s="219"/>
      <c r="S338" s="219"/>
      <c r="T338" s="220"/>
      <c r="U338" s="26"/>
    </row>
    <row r="339" spans="1:27" ht="45.75" thickBot="1">
      <c r="A339" s="250"/>
      <c r="B339" s="250"/>
      <c r="C339" s="250"/>
      <c r="D339" s="250"/>
      <c r="E339" s="250"/>
      <c r="F339" s="250"/>
      <c r="G339" s="250"/>
      <c r="H339" s="250"/>
      <c r="I339" s="250"/>
      <c r="J339" s="250"/>
      <c r="K339" s="250"/>
      <c r="L339" s="250"/>
      <c r="M339" s="250"/>
      <c r="N339" s="250"/>
      <c r="O339" s="1"/>
      <c r="P339" s="43"/>
      <c r="Q339" s="221" t="s">
        <v>6</v>
      </c>
      <c r="R339" s="221" t="s">
        <v>7</v>
      </c>
      <c r="S339" s="221" t="s">
        <v>8</v>
      </c>
      <c r="T339" s="221" t="s">
        <v>9</v>
      </c>
      <c r="U339" s="26"/>
    </row>
    <row r="340" spans="1:27" ht="16.5" thickBot="1">
      <c r="A340" s="250"/>
      <c r="B340" s="250"/>
      <c r="C340" s="250"/>
      <c r="D340" s="250"/>
      <c r="E340" s="250"/>
      <c r="F340" s="250"/>
      <c r="G340" s="250"/>
      <c r="H340" s="250"/>
      <c r="I340" s="250"/>
      <c r="J340" s="250"/>
      <c r="K340" s="250"/>
      <c r="L340" s="250"/>
      <c r="M340" s="250"/>
      <c r="N340" s="250"/>
      <c r="O340" s="1"/>
      <c r="P340" s="43"/>
      <c r="Q340" s="222">
        <f>Q336</f>
        <v>0</v>
      </c>
      <c r="R340" s="223">
        <f t="shared" ref="R340:T340" si="115">R336</f>
        <v>0</v>
      </c>
      <c r="S340" s="223">
        <f t="shared" si="115"/>
        <v>0</v>
      </c>
      <c r="T340" s="224">
        <f t="shared" si="115"/>
        <v>0</v>
      </c>
      <c r="U340" s="26"/>
    </row>
    <row r="341" spans="1:27" ht="15.75">
      <c r="A341" s="18"/>
      <c r="B341" s="18"/>
      <c r="C341" s="18"/>
      <c r="D341" s="18"/>
      <c r="E341" s="41"/>
      <c r="F341" s="44"/>
      <c r="G341" s="44"/>
      <c r="H341" s="44"/>
      <c r="I341" s="44"/>
      <c r="J341" s="44"/>
      <c r="K341" s="44"/>
      <c r="L341" s="44"/>
      <c r="M341" s="44"/>
      <c r="N341" s="44"/>
      <c r="O341" s="1"/>
      <c r="P341" s="43"/>
      <c r="Q341" s="217"/>
      <c r="R341" s="217"/>
      <c r="S341" s="217"/>
      <c r="T341" s="217"/>
      <c r="U341" s="26"/>
    </row>
    <row r="342" spans="1:27" ht="15.75">
      <c r="A342" s="18"/>
      <c r="B342" s="18"/>
      <c r="C342" s="18"/>
      <c r="D342" s="18"/>
      <c r="E342" s="41"/>
      <c r="F342" s="44"/>
      <c r="G342" s="44"/>
      <c r="H342" s="44"/>
      <c r="I342" s="44"/>
      <c r="J342" s="44"/>
      <c r="K342" s="44"/>
      <c r="L342" s="44"/>
      <c r="M342" s="44"/>
      <c r="N342" s="44"/>
      <c r="O342" s="1"/>
      <c r="P342" s="43"/>
      <c r="Q342" s="217"/>
      <c r="R342" s="217"/>
      <c r="S342" s="217"/>
      <c r="T342" s="217"/>
      <c r="U342" s="26"/>
    </row>
    <row r="343" spans="1:27" ht="15.75">
      <c r="A343" s="18"/>
      <c r="B343" s="18"/>
      <c r="C343" s="18"/>
      <c r="D343" s="18"/>
      <c r="E343" s="41"/>
      <c r="F343" s="44"/>
      <c r="G343" s="44"/>
      <c r="H343" s="44"/>
      <c r="I343" s="44"/>
      <c r="J343" s="44"/>
      <c r="K343" s="44"/>
      <c r="L343" s="44"/>
      <c r="M343" s="44"/>
      <c r="N343" s="44"/>
      <c r="O343" s="1"/>
      <c r="P343" s="43"/>
      <c r="Q343" s="217"/>
      <c r="R343" s="217"/>
      <c r="S343" s="217"/>
      <c r="T343" s="217"/>
      <c r="U343" s="26"/>
    </row>
    <row r="344" spans="1:27" ht="15.75">
      <c r="A344" s="18"/>
      <c r="B344" s="18"/>
      <c r="C344" s="18"/>
      <c r="D344" s="18"/>
      <c r="E344" s="41"/>
      <c r="F344" s="44"/>
      <c r="G344" s="44"/>
      <c r="H344" s="44"/>
      <c r="I344" s="44"/>
      <c r="J344" s="44"/>
      <c r="K344" s="44"/>
      <c r="L344" s="44"/>
      <c r="M344" s="44"/>
      <c r="N344" s="44"/>
      <c r="O344" s="1"/>
      <c r="P344" s="43"/>
      <c r="Q344" s="217"/>
      <c r="R344" s="217"/>
      <c r="S344" s="217"/>
      <c r="T344" s="217"/>
      <c r="U344" s="26"/>
    </row>
    <row r="345" spans="1:27" ht="15.75">
      <c r="A345" s="18"/>
      <c r="B345" s="18"/>
      <c r="C345" s="18"/>
      <c r="D345" s="18"/>
      <c r="E345" s="41"/>
      <c r="F345" s="44"/>
      <c r="G345" s="44"/>
      <c r="H345" s="44"/>
      <c r="I345" s="44"/>
      <c r="J345" s="44"/>
      <c r="K345" s="44"/>
      <c r="L345" s="44"/>
      <c r="M345" s="44"/>
      <c r="N345" s="44"/>
      <c r="O345" s="1"/>
      <c r="P345" s="43"/>
      <c r="Q345" s="217"/>
      <c r="R345" s="217"/>
      <c r="S345" s="217"/>
      <c r="T345" s="217"/>
      <c r="U345" s="26"/>
    </row>
    <row r="346" spans="1:27" ht="15.75">
      <c r="A346" s="19"/>
      <c r="B346" s="20"/>
      <c r="C346" s="21"/>
      <c r="D346" s="188" t="s">
        <v>20</v>
      </c>
      <c r="E346" s="188"/>
      <c r="F346" s="189"/>
      <c r="G346" s="22"/>
      <c r="H346" s="23"/>
      <c r="I346" s="23"/>
      <c r="J346" s="23"/>
      <c r="K346" s="24" t="s">
        <v>21</v>
      </c>
      <c r="L346" s="25"/>
      <c r="M346" s="179"/>
      <c r="N346" s="180"/>
      <c r="O346" s="79"/>
      <c r="P346" s="4"/>
      <c r="Q346" s="212"/>
      <c r="R346" s="212"/>
      <c r="S346" s="212"/>
      <c r="T346" s="212"/>
      <c r="U346" s="26"/>
    </row>
    <row r="347" spans="1:27" ht="75.75" thickBot="1">
      <c r="A347" s="5" t="s">
        <v>0</v>
      </c>
      <c r="B347" s="6" t="s">
        <v>22</v>
      </c>
      <c r="C347" s="7" t="s">
        <v>1</v>
      </c>
      <c r="D347" s="8" t="s">
        <v>23</v>
      </c>
      <c r="E347" s="8" t="s">
        <v>24</v>
      </c>
      <c r="F347" s="8" t="s">
        <v>25</v>
      </c>
      <c r="G347" s="9" t="s">
        <v>2</v>
      </c>
      <c r="H347" s="9" t="s">
        <v>32</v>
      </c>
      <c r="I347" s="9" t="s">
        <v>33</v>
      </c>
      <c r="J347" s="9" t="s">
        <v>34</v>
      </c>
      <c r="K347" s="174" t="s">
        <v>26</v>
      </c>
      <c r="L347" s="174" t="s">
        <v>35</v>
      </c>
      <c r="M347" s="174" t="s">
        <v>27</v>
      </c>
      <c r="N347" s="174" t="s">
        <v>28</v>
      </c>
      <c r="O347" s="177" t="s">
        <v>3</v>
      </c>
      <c r="P347" s="178" t="s">
        <v>4</v>
      </c>
      <c r="Q347" s="213" t="s">
        <v>6</v>
      </c>
      <c r="R347" s="213" t="s">
        <v>7</v>
      </c>
      <c r="S347" s="213" t="s">
        <v>8</v>
      </c>
      <c r="T347" s="213" t="s">
        <v>9</v>
      </c>
      <c r="U347" s="7" t="s">
        <v>0</v>
      </c>
    </row>
    <row r="348" spans="1:27" ht="16.5" thickBot="1">
      <c r="A348" s="27" t="s">
        <v>191</v>
      </c>
      <c r="B348" s="28"/>
      <c r="C348" s="13"/>
      <c r="D348" s="14"/>
      <c r="E348" s="14"/>
      <c r="F348" s="14"/>
      <c r="G348" s="14"/>
      <c r="H348" s="14"/>
      <c r="I348" s="14"/>
      <c r="J348" s="14"/>
      <c r="K348" s="173"/>
      <c r="L348" s="173"/>
      <c r="M348" s="173"/>
      <c r="N348" s="173"/>
      <c r="O348" s="175"/>
      <c r="P348" s="176"/>
      <c r="Q348" s="168"/>
      <c r="R348" s="168"/>
      <c r="S348" s="168"/>
      <c r="T348" s="168"/>
      <c r="U348" s="29"/>
    </row>
    <row r="349" spans="1:27" ht="60">
      <c r="A349" s="30" t="s">
        <v>10</v>
      </c>
      <c r="B349" s="31" t="s">
        <v>115</v>
      </c>
      <c r="C349" s="32" t="s">
        <v>30</v>
      </c>
      <c r="D349" s="33">
        <v>3</v>
      </c>
      <c r="E349" s="34">
        <v>10</v>
      </c>
      <c r="F349" s="33">
        <v>30</v>
      </c>
      <c r="G349" s="35"/>
      <c r="H349" s="35"/>
      <c r="I349" s="35"/>
      <c r="J349" s="35"/>
      <c r="K349" s="36"/>
      <c r="L349" s="37"/>
      <c r="M349" s="166"/>
      <c r="N349" s="167"/>
      <c r="O349" s="73"/>
      <c r="P349" s="38"/>
      <c r="Q349" s="214">
        <f t="shared" ref="Q349:Q351" si="116">ROUND(M349*O349,2)</f>
        <v>0</v>
      </c>
      <c r="R349" s="214">
        <f t="shared" ref="R349:R351" si="117">ROUND(Q349+Q349*P349,2)</f>
        <v>0</v>
      </c>
      <c r="S349" s="214">
        <f t="shared" ref="S349:S351" si="118">ROUND(N349*O349,2)</f>
        <v>0</v>
      </c>
      <c r="T349" s="214">
        <f t="shared" ref="T349:T351" si="119">ROUND(S349+S349*P349,2)</f>
        <v>0</v>
      </c>
      <c r="U349" s="39" t="str">
        <f>A349</f>
        <v>1.</v>
      </c>
    </row>
    <row r="350" spans="1:27" ht="60">
      <c r="A350" s="30" t="s">
        <v>11</v>
      </c>
      <c r="B350" s="31" t="s">
        <v>116</v>
      </c>
      <c r="C350" s="32" t="s">
        <v>30</v>
      </c>
      <c r="D350" s="33">
        <v>3</v>
      </c>
      <c r="E350" s="34">
        <v>10</v>
      </c>
      <c r="F350" s="33">
        <v>30</v>
      </c>
      <c r="G350" s="35"/>
      <c r="H350" s="35"/>
      <c r="I350" s="35"/>
      <c r="J350" s="35"/>
      <c r="K350" s="36"/>
      <c r="L350" s="37"/>
      <c r="M350" s="166"/>
      <c r="N350" s="167"/>
      <c r="O350" s="73"/>
      <c r="P350" s="38"/>
      <c r="Q350" s="214">
        <f t="shared" si="116"/>
        <v>0</v>
      </c>
      <c r="R350" s="214">
        <f t="shared" si="117"/>
        <v>0</v>
      </c>
      <c r="S350" s="214">
        <f t="shared" si="118"/>
        <v>0</v>
      </c>
      <c r="T350" s="214">
        <f t="shared" si="119"/>
        <v>0</v>
      </c>
      <c r="U350" s="39" t="str">
        <f>A350</f>
        <v>2.</v>
      </c>
    </row>
    <row r="351" spans="1:27" ht="60.75" thickBot="1">
      <c r="A351" s="30" t="s">
        <v>12</v>
      </c>
      <c r="B351" s="31" t="s">
        <v>117</v>
      </c>
      <c r="C351" s="32" t="s">
        <v>30</v>
      </c>
      <c r="D351" s="33">
        <v>3</v>
      </c>
      <c r="E351" s="34">
        <v>10</v>
      </c>
      <c r="F351" s="33">
        <v>30</v>
      </c>
      <c r="G351" s="35"/>
      <c r="H351" s="35"/>
      <c r="I351" s="35"/>
      <c r="J351" s="35"/>
      <c r="K351" s="36"/>
      <c r="L351" s="37"/>
      <c r="M351" s="166"/>
      <c r="N351" s="167"/>
      <c r="O351" s="73"/>
      <c r="P351" s="38"/>
      <c r="Q351" s="214">
        <f t="shared" si="116"/>
        <v>0</v>
      </c>
      <c r="R351" s="214">
        <f t="shared" si="117"/>
        <v>0</v>
      </c>
      <c r="S351" s="214">
        <f t="shared" si="118"/>
        <v>0</v>
      </c>
      <c r="T351" s="214">
        <f t="shared" si="119"/>
        <v>0</v>
      </c>
      <c r="U351" s="39" t="str">
        <f t="shared" ref="U351" si="120">A351</f>
        <v>3.</v>
      </c>
    </row>
    <row r="352" spans="1:27" ht="16.5" thickBot="1">
      <c r="A352" s="19"/>
      <c r="B352" s="20"/>
      <c r="C352" s="40"/>
      <c r="D352" s="41"/>
      <c r="E352" s="41"/>
      <c r="F352" s="41"/>
      <c r="G352" s="22"/>
      <c r="H352" s="22"/>
      <c r="I352" s="22"/>
      <c r="J352" s="22"/>
      <c r="L352" s="22"/>
      <c r="N352" s="42"/>
      <c r="O352" s="1"/>
      <c r="P352" s="17" t="s">
        <v>5</v>
      </c>
      <c r="Q352" s="215">
        <f>SUM(Q349:Q351)</f>
        <v>0</v>
      </c>
      <c r="R352" s="215">
        <f>SUM(R349:R351)</f>
        <v>0</v>
      </c>
      <c r="S352" s="215">
        <f>SUM(S349:S351)</f>
        <v>0</v>
      </c>
      <c r="T352" s="216">
        <f>SUM(T349:T351)</f>
        <v>0</v>
      </c>
      <c r="U352" s="26"/>
      <c r="X352" s="82"/>
      <c r="Y352" s="82"/>
      <c r="Z352" s="82"/>
      <c r="AA352" s="82"/>
    </row>
    <row r="353" spans="1:27" ht="16.5" thickBot="1">
      <c r="A353" s="250" t="s">
        <v>29</v>
      </c>
      <c r="B353" s="250"/>
      <c r="C353" s="250"/>
      <c r="D353" s="250"/>
      <c r="E353" s="250"/>
      <c r="F353" s="250"/>
      <c r="G353" s="250"/>
      <c r="H353" s="250"/>
      <c r="I353" s="250"/>
      <c r="J353" s="250"/>
      <c r="K353" s="250"/>
      <c r="L353" s="250"/>
      <c r="M353" s="250"/>
      <c r="N353" s="250"/>
      <c r="O353" s="1"/>
      <c r="P353" s="43"/>
      <c r="Q353" s="217"/>
      <c r="R353" s="217"/>
      <c r="S353" s="217"/>
      <c r="T353" s="217"/>
      <c r="U353" s="26"/>
      <c r="X353" s="83"/>
      <c r="Y353" s="83"/>
      <c r="Z353" s="83"/>
      <c r="AA353" s="83"/>
    </row>
    <row r="354" spans="1:27" ht="16.5" thickBot="1">
      <c r="A354" s="250"/>
      <c r="B354" s="250"/>
      <c r="C354" s="250"/>
      <c r="D354" s="250"/>
      <c r="E354" s="250"/>
      <c r="F354" s="250"/>
      <c r="G354" s="250"/>
      <c r="H354" s="250"/>
      <c r="I354" s="250"/>
      <c r="J354" s="250"/>
      <c r="K354" s="250"/>
      <c r="L354" s="250"/>
      <c r="M354" s="250"/>
      <c r="N354" s="250"/>
      <c r="O354" s="1"/>
      <c r="P354" s="43"/>
      <c r="Q354" s="218" t="s">
        <v>191</v>
      </c>
      <c r="R354" s="219"/>
      <c r="S354" s="219"/>
      <c r="T354" s="220"/>
      <c r="U354" s="26"/>
    </row>
    <row r="355" spans="1:27" ht="45.75" thickBot="1">
      <c r="A355" s="250"/>
      <c r="B355" s="250"/>
      <c r="C355" s="250"/>
      <c r="D355" s="250"/>
      <c r="E355" s="250"/>
      <c r="F355" s="250"/>
      <c r="G355" s="250"/>
      <c r="H355" s="250"/>
      <c r="I355" s="250"/>
      <c r="J355" s="250"/>
      <c r="K355" s="250"/>
      <c r="L355" s="250"/>
      <c r="M355" s="250"/>
      <c r="N355" s="250"/>
      <c r="O355" s="1"/>
      <c r="P355" s="43"/>
      <c r="Q355" s="221" t="s">
        <v>6</v>
      </c>
      <c r="R355" s="221" t="s">
        <v>7</v>
      </c>
      <c r="S355" s="221" t="s">
        <v>8</v>
      </c>
      <c r="T355" s="221" t="s">
        <v>9</v>
      </c>
      <c r="U355" s="26"/>
    </row>
    <row r="356" spans="1:27" ht="16.5" thickBot="1">
      <c r="A356" s="250"/>
      <c r="B356" s="250"/>
      <c r="C356" s="250"/>
      <c r="D356" s="250"/>
      <c r="E356" s="250"/>
      <c r="F356" s="250"/>
      <c r="G356" s="250"/>
      <c r="H356" s="250"/>
      <c r="I356" s="250"/>
      <c r="J356" s="250"/>
      <c r="K356" s="250"/>
      <c r="L356" s="250"/>
      <c r="M356" s="250"/>
      <c r="N356" s="250"/>
      <c r="O356" s="1"/>
      <c r="P356" s="43"/>
      <c r="Q356" s="222">
        <f>Q352</f>
        <v>0</v>
      </c>
      <c r="R356" s="223">
        <f t="shared" ref="R356:T356" si="121">R352</f>
        <v>0</v>
      </c>
      <c r="S356" s="223">
        <f t="shared" si="121"/>
        <v>0</v>
      </c>
      <c r="T356" s="224">
        <f t="shared" si="121"/>
        <v>0</v>
      </c>
      <c r="U356" s="26"/>
    </row>
    <row r="357" spans="1:27" ht="15.75">
      <c r="A357" s="18"/>
      <c r="B357" s="18"/>
      <c r="C357" s="18"/>
      <c r="D357" s="18"/>
      <c r="E357" s="41"/>
      <c r="F357" s="44"/>
      <c r="G357" s="44"/>
      <c r="H357" s="44"/>
      <c r="I357" s="44"/>
      <c r="J357" s="44"/>
      <c r="K357" s="44"/>
      <c r="L357" s="44"/>
      <c r="M357" s="44"/>
      <c r="N357" s="44"/>
      <c r="O357" s="1"/>
      <c r="P357" s="43"/>
      <c r="Q357" s="217"/>
      <c r="R357" s="217"/>
      <c r="S357" s="217"/>
      <c r="T357" s="217"/>
      <c r="U357" s="26"/>
    </row>
    <row r="358" spans="1:27" ht="15.75">
      <c r="A358" s="18"/>
      <c r="B358" s="18"/>
      <c r="C358" s="18"/>
      <c r="D358" s="18"/>
      <c r="E358" s="41"/>
      <c r="F358" s="44"/>
      <c r="G358" s="44"/>
      <c r="H358" s="44"/>
      <c r="I358" s="44"/>
      <c r="J358" s="44"/>
      <c r="K358" s="44"/>
      <c r="L358" s="44"/>
      <c r="M358" s="44"/>
      <c r="N358" s="44"/>
      <c r="O358" s="1"/>
      <c r="P358" s="43"/>
      <c r="Q358" s="217"/>
      <c r="R358" s="217"/>
      <c r="S358" s="217"/>
      <c r="T358" s="217"/>
      <c r="U358" s="26"/>
    </row>
    <row r="359" spans="1:27" ht="15.75">
      <c r="A359" s="18"/>
      <c r="B359" s="18"/>
      <c r="C359" s="18"/>
      <c r="D359" s="18"/>
      <c r="E359" s="41"/>
      <c r="F359" s="44"/>
      <c r="G359" s="44"/>
      <c r="H359" s="44"/>
      <c r="I359" s="44"/>
      <c r="J359" s="44"/>
      <c r="K359" s="44"/>
      <c r="L359" s="44"/>
      <c r="M359" s="44"/>
      <c r="N359" s="44"/>
      <c r="O359" s="1"/>
      <c r="P359" s="43"/>
      <c r="Q359" s="217"/>
      <c r="R359" s="217"/>
      <c r="S359" s="217"/>
      <c r="T359" s="217"/>
      <c r="U359" s="26"/>
    </row>
    <row r="360" spans="1:27" ht="15.75">
      <c r="A360" s="18"/>
      <c r="B360" s="18"/>
      <c r="C360" s="18"/>
      <c r="D360" s="18"/>
      <c r="E360" s="41"/>
      <c r="F360" s="44"/>
      <c r="G360" s="44"/>
      <c r="H360" s="44"/>
      <c r="I360" s="44"/>
      <c r="J360" s="44"/>
      <c r="K360" s="44"/>
      <c r="L360" s="44"/>
      <c r="M360" s="44"/>
      <c r="N360" s="44"/>
      <c r="O360" s="1"/>
      <c r="P360" s="43"/>
      <c r="Q360" s="217"/>
      <c r="R360" s="217"/>
      <c r="S360" s="217"/>
      <c r="T360" s="217"/>
      <c r="U360" s="26"/>
    </row>
    <row r="361" spans="1:27" ht="15.75">
      <c r="A361" s="18"/>
      <c r="B361" s="18"/>
      <c r="C361" s="18"/>
      <c r="D361" s="18"/>
      <c r="E361" s="41"/>
      <c r="F361" s="44"/>
      <c r="G361" s="44"/>
      <c r="H361" s="44"/>
      <c r="I361" s="44"/>
      <c r="J361" s="44"/>
      <c r="K361" s="44"/>
      <c r="L361" s="44"/>
      <c r="M361" s="44"/>
      <c r="N361" s="44"/>
      <c r="O361" s="1"/>
      <c r="P361" s="43"/>
      <c r="Q361" s="217"/>
      <c r="R361" s="217"/>
      <c r="S361" s="217"/>
      <c r="T361" s="217"/>
      <c r="U361" s="26"/>
    </row>
    <row r="362" spans="1:27" ht="15.75">
      <c r="A362" s="19"/>
      <c r="B362" s="20"/>
      <c r="C362" s="21"/>
      <c r="D362" s="164" t="s">
        <v>20</v>
      </c>
      <c r="E362" s="164"/>
      <c r="F362" s="165"/>
      <c r="G362" s="22"/>
      <c r="H362" s="23"/>
      <c r="I362" s="23"/>
      <c r="J362" s="23"/>
      <c r="K362" s="24" t="s">
        <v>21</v>
      </c>
      <c r="L362" s="25"/>
      <c r="M362" s="2"/>
      <c r="N362" s="3"/>
      <c r="O362" s="79"/>
      <c r="P362" s="4"/>
      <c r="Q362" s="212"/>
      <c r="R362" s="212"/>
      <c r="S362" s="212"/>
      <c r="T362" s="212"/>
      <c r="U362" s="26"/>
    </row>
    <row r="363" spans="1:27" ht="75.75" thickBot="1">
      <c r="A363" s="5" t="s">
        <v>0</v>
      </c>
      <c r="B363" s="6" t="s">
        <v>22</v>
      </c>
      <c r="C363" s="7" t="s">
        <v>1</v>
      </c>
      <c r="D363" s="8" t="s">
        <v>23</v>
      </c>
      <c r="E363" s="8" t="s">
        <v>24</v>
      </c>
      <c r="F363" s="8" t="s">
        <v>25</v>
      </c>
      <c r="G363" s="9" t="s">
        <v>2</v>
      </c>
      <c r="H363" s="9" t="s">
        <v>32</v>
      </c>
      <c r="I363" s="9" t="s">
        <v>33</v>
      </c>
      <c r="J363" s="9" t="s">
        <v>34</v>
      </c>
      <c r="K363" s="10" t="s">
        <v>26</v>
      </c>
      <c r="L363" s="10" t="s">
        <v>35</v>
      </c>
      <c r="M363" s="10" t="s">
        <v>27</v>
      </c>
      <c r="N363" s="10" t="s">
        <v>28</v>
      </c>
      <c r="O363" s="11" t="s">
        <v>3</v>
      </c>
      <c r="P363" s="12" t="s">
        <v>4</v>
      </c>
      <c r="Q363" s="213" t="s">
        <v>6</v>
      </c>
      <c r="R363" s="213" t="s">
        <v>7</v>
      </c>
      <c r="S363" s="213" t="s">
        <v>8</v>
      </c>
      <c r="T363" s="213" t="s">
        <v>9</v>
      </c>
      <c r="U363" s="7" t="s">
        <v>0</v>
      </c>
    </row>
    <row r="364" spans="1:27" ht="16.5" thickBot="1">
      <c r="A364" s="27" t="s">
        <v>192</v>
      </c>
      <c r="B364" s="28"/>
      <c r="C364" s="13"/>
      <c r="D364" s="14"/>
      <c r="E364" s="14"/>
      <c r="F364" s="14"/>
      <c r="G364" s="14"/>
      <c r="H364" s="14"/>
      <c r="I364" s="14"/>
      <c r="J364" s="14"/>
      <c r="K364" s="14"/>
      <c r="L364" s="14"/>
      <c r="M364" s="14"/>
      <c r="N364" s="14"/>
      <c r="O364" s="15"/>
      <c r="P364" s="16"/>
      <c r="Q364" s="168"/>
      <c r="R364" s="168"/>
      <c r="S364" s="168"/>
      <c r="T364" s="168"/>
      <c r="U364" s="29"/>
    </row>
    <row r="365" spans="1:27" ht="30.75" thickBot="1">
      <c r="A365" s="30" t="s">
        <v>10</v>
      </c>
      <c r="B365" s="31" t="s">
        <v>118</v>
      </c>
      <c r="C365" s="32" t="s">
        <v>119</v>
      </c>
      <c r="D365" s="33">
        <v>6</v>
      </c>
      <c r="E365" s="34">
        <v>20</v>
      </c>
      <c r="F365" s="33">
        <v>16</v>
      </c>
      <c r="G365" s="35"/>
      <c r="H365" s="35"/>
      <c r="I365" s="35"/>
      <c r="J365" s="35"/>
      <c r="K365" s="36"/>
      <c r="L365" s="37"/>
      <c r="M365" s="166"/>
      <c r="N365" s="167"/>
      <c r="O365" s="73"/>
      <c r="P365" s="38"/>
      <c r="Q365" s="214">
        <f t="shared" ref="Q365" si="122">ROUND(M365*O365,2)</f>
        <v>0</v>
      </c>
      <c r="R365" s="214">
        <f t="shared" ref="R365" si="123">ROUND(Q365+Q365*P365,2)</f>
        <v>0</v>
      </c>
      <c r="S365" s="214">
        <f t="shared" ref="S365" si="124">ROUND(N365*O365,2)</f>
        <v>0</v>
      </c>
      <c r="T365" s="214">
        <f t="shared" ref="T365" si="125">ROUND(S365+S365*P365,2)</f>
        <v>0</v>
      </c>
      <c r="U365" s="39" t="str">
        <f>A365</f>
        <v>1.</v>
      </c>
    </row>
    <row r="366" spans="1:27" ht="16.5" thickBot="1">
      <c r="A366" s="19"/>
      <c r="B366" s="20"/>
      <c r="C366" s="40"/>
      <c r="D366" s="41"/>
      <c r="E366" s="41"/>
      <c r="F366" s="41"/>
      <c r="G366" s="22"/>
      <c r="H366" s="22"/>
      <c r="I366" s="22"/>
      <c r="J366" s="22"/>
      <c r="L366" s="22"/>
      <c r="N366" s="42"/>
      <c r="O366" s="1"/>
      <c r="P366" s="17" t="s">
        <v>5</v>
      </c>
      <c r="Q366" s="215">
        <f>SUM(Q365:Q365)</f>
        <v>0</v>
      </c>
      <c r="R366" s="215">
        <f>SUM(R365:R365)</f>
        <v>0</v>
      </c>
      <c r="S366" s="215">
        <f>SUM(S365:S365)</f>
        <v>0</v>
      </c>
      <c r="T366" s="216">
        <f>SUM(T365:T365)</f>
        <v>0</v>
      </c>
      <c r="U366" s="26"/>
    </row>
    <row r="367" spans="1:27" ht="16.5" thickBot="1">
      <c r="A367" s="250" t="s">
        <v>29</v>
      </c>
      <c r="B367" s="250"/>
      <c r="C367" s="250"/>
      <c r="D367" s="250"/>
      <c r="E367" s="250"/>
      <c r="F367" s="250"/>
      <c r="G367" s="250"/>
      <c r="H367" s="250"/>
      <c r="I367" s="250"/>
      <c r="J367" s="250"/>
      <c r="K367" s="250"/>
      <c r="L367" s="250"/>
      <c r="M367" s="250"/>
      <c r="N367" s="250"/>
      <c r="O367" s="1"/>
      <c r="P367" s="43"/>
      <c r="Q367" s="217"/>
      <c r="R367" s="217"/>
      <c r="S367" s="217"/>
      <c r="T367" s="217"/>
      <c r="U367" s="26"/>
      <c r="X367" s="83"/>
      <c r="Y367" s="83"/>
      <c r="Z367" s="83"/>
      <c r="AA367" s="83"/>
    </row>
    <row r="368" spans="1:27" ht="16.5" thickBot="1">
      <c r="A368" s="250"/>
      <c r="B368" s="250"/>
      <c r="C368" s="250"/>
      <c r="D368" s="250"/>
      <c r="E368" s="250"/>
      <c r="F368" s="250"/>
      <c r="G368" s="250"/>
      <c r="H368" s="250"/>
      <c r="I368" s="250"/>
      <c r="J368" s="250"/>
      <c r="K368" s="250"/>
      <c r="L368" s="250"/>
      <c r="M368" s="250"/>
      <c r="N368" s="250"/>
      <c r="O368" s="1"/>
      <c r="P368" s="43"/>
      <c r="Q368" s="218" t="s">
        <v>192</v>
      </c>
      <c r="R368" s="219"/>
      <c r="S368" s="219"/>
      <c r="T368" s="220"/>
      <c r="U368" s="26"/>
    </row>
    <row r="369" spans="1:27" ht="45.75" thickBot="1">
      <c r="A369" s="250"/>
      <c r="B369" s="250"/>
      <c r="C369" s="250"/>
      <c r="D369" s="250"/>
      <c r="E369" s="250"/>
      <c r="F369" s="250"/>
      <c r="G369" s="250"/>
      <c r="H369" s="250"/>
      <c r="I369" s="250"/>
      <c r="J369" s="250"/>
      <c r="K369" s="250"/>
      <c r="L369" s="250"/>
      <c r="M369" s="250"/>
      <c r="N369" s="250"/>
      <c r="O369" s="1"/>
      <c r="P369" s="43"/>
      <c r="Q369" s="221" t="s">
        <v>6</v>
      </c>
      <c r="R369" s="221" t="s">
        <v>7</v>
      </c>
      <c r="S369" s="221" t="s">
        <v>8</v>
      </c>
      <c r="T369" s="221" t="s">
        <v>9</v>
      </c>
      <c r="U369" s="26"/>
    </row>
    <row r="370" spans="1:27" ht="16.5" thickBot="1">
      <c r="A370" s="250"/>
      <c r="B370" s="250"/>
      <c r="C370" s="250"/>
      <c r="D370" s="250"/>
      <c r="E370" s="250"/>
      <c r="F370" s="250"/>
      <c r="G370" s="250"/>
      <c r="H370" s="250"/>
      <c r="I370" s="250"/>
      <c r="J370" s="250"/>
      <c r="K370" s="250"/>
      <c r="L370" s="250"/>
      <c r="M370" s="250"/>
      <c r="N370" s="250"/>
      <c r="O370" s="1"/>
      <c r="P370" s="43"/>
      <c r="Q370" s="222">
        <f>Q366</f>
        <v>0</v>
      </c>
      <c r="R370" s="223">
        <f t="shared" ref="R370:T370" si="126">R366</f>
        <v>0</v>
      </c>
      <c r="S370" s="223">
        <f t="shared" si="126"/>
        <v>0</v>
      </c>
      <c r="T370" s="224">
        <f t="shared" si="126"/>
        <v>0</v>
      </c>
      <c r="U370" s="26"/>
    </row>
    <row r="371" spans="1:27" ht="15.75">
      <c r="A371" s="18"/>
      <c r="B371" s="18"/>
      <c r="C371" s="18"/>
      <c r="D371" s="18"/>
      <c r="E371" s="41"/>
      <c r="F371" s="44"/>
      <c r="G371" s="44"/>
      <c r="H371" s="44"/>
      <c r="I371" s="44"/>
      <c r="J371" s="44"/>
      <c r="K371" s="44"/>
      <c r="L371" s="44"/>
      <c r="M371" s="44"/>
      <c r="N371" s="44"/>
      <c r="O371" s="1"/>
      <c r="P371" s="43"/>
      <c r="Q371" s="217"/>
      <c r="R371" s="217"/>
      <c r="S371" s="217"/>
      <c r="T371" s="217"/>
      <c r="U371" s="26"/>
    </row>
    <row r="372" spans="1:27" ht="15.75">
      <c r="A372" s="18"/>
      <c r="B372" s="18"/>
      <c r="C372" s="18"/>
      <c r="D372" s="18"/>
      <c r="E372" s="41"/>
      <c r="F372" s="44"/>
      <c r="G372" s="44"/>
      <c r="H372" s="44"/>
      <c r="I372" s="44"/>
      <c r="J372" s="44"/>
      <c r="K372" s="44"/>
      <c r="L372" s="44"/>
      <c r="M372" s="44"/>
      <c r="N372" s="44"/>
      <c r="O372" s="1"/>
      <c r="P372" s="43"/>
      <c r="Q372" s="217"/>
      <c r="R372" s="217"/>
      <c r="S372" s="217"/>
      <c r="T372" s="217"/>
      <c r="U372" s="26"/>
    </row>
    <row r="373" spans="1:27" ht="15.75">
      <c r="A373" s="18"/>
      <c r="B373" s="18"/>
      <c r="C373" s="18"/>
      <c r="D373" s="18"/>
      <c r="E373" s="41"/>
      <c r="F373" s="44"/>
      <c r="G373" s="44"/>
      <c r="H373" s="44"/>
      <c r="I373" s="44"/>
      <c r="J373" s="44"/>
      <c r="K373" s="44"/>
      <c r="L373" s="44"/>
      <c r="M373" s="44"/>
      <c r="N373" s="44"/>
      <c r="O373" s="1"/>
      <c r="P373" s="43"/>
      <c r="Q373" s="217"/>
      <c r="R373" s="217"/>
      <c r="S373" s="217"/>
      <c r="T373" s="217"/>
      <c r="U373" s="26"/>
    </row>
    <row r="374" spans="1:27" ht="15.75">
      <c r="A374" s="18"/>
      <c r="B374" s="18"/>
      <c r="C374" s="18"/>
      <c r="D374" s="18"/>
      <c r="E374" s="41"/>
      <c r="F374" s="44"/>
      <c r="G374" s="44"/>
      <c r="H374" s="44"/>
      <c r="I374" s="44"/>
      <c r="J374" s="44"/>
      <c r="K374" s="44"/>
      <c r="L374" s="44"/>
      <c r="M374" s="44"/>
      <c r="N374" s="44"/>
      <c r="O374" s="1"/>
      <c r="P374" s="43"/>
      <c r="Q374" s="217"/>
      <c r="R374" s="217"/>
      <c r="S374" s="217"/>
      <c r="T374" s="217"/>
      <c r="U374" s="26"/>
    </row>
    <row r="375" spans="1:27" ht="15.75">
      <c r="A375" s="18"/>
      <c r="B375" s="18"/>
      <c r="C375" s="18"/>
      <c r="D375" s="18"/>
      <c r="E375" s="41"/>
      <c r="F375" s="44"/>
      <c r="G375" s="44"/>
      <c r="H375" s="44"/>
      <c r="I375" s="44"/>
      <c r="J375" s="44"/>
      <c r="K375" s="44"/>
      <c r="L375" s="44"/>
      <c r="M375" s="44"/>
      <c r="N375" s="44"/>
      <c r="O375" s="1"/>
      <c r="P375" s="43"/>
      <c r="Q375" s="217"/>
      <c r="R375" s="217"/>
      <c r="S375" s="217"/>
      <c r="T375" s="217"/>
      <c r="U375" s="26"/>
    </row>
    <row r="376" spans="1:27" ht="15.75">
      <c r="A376" s="19"/>
      <c r="B376" s="20"/>
      <c r="C376" s="21"/>
      <c r="D376" s="164" t="s">
        <v>20</v>
      </c>
      <c r="E376" s="164"/>
      <c r="F376" s="165"/>
      <c r="G376" s="22"/>
      <c r="H376" s="23"/>
      <c r="I376" s="23"/>
      <c r="J376" s="23"/>
      <c r="K376" s="24" t="s">
        <v>21</v>
      </c>
      <c r="L376" s="25"/>
      <c r="M376" s="179"/>
      <c r="N376" s="180"/>
      <c r="O376" s="79"/>
      <c r="P376" s="4"/>
      <c r="Q376" s="212"/>
      <c r="R376" s="212"/>
      <c r="S376" s="212"/>
      <c r="T376" s="212"/>
      <c r="U376" s="26"/>
    </row>
    <row r="377" spans="1:27" ht="75.75" thickBot="1">
      <c r="A377" s="5" t="s">
        <v>0</v>
      </c>
      <c r="B377" s="6" t="s">
        <v>22</v>
      </c>
      <c r="C377" s="7" t="s">
        <v>1</v>
      </c>
      <c r="D377" s="8" t="s">
        <v>23</v>
      </c>
      <c r="E377" s="8" t="s">
        <v>24</v>
      </c>
      <c r="F377" s="8" t="s">
        <v>25</v>
      </c>
      <c r="G377" s="9" t="s">
        <v>2</v>
      </c>
      <c r="H377" s="9" t="s">
        <v>32</v>
      </c>
      <c r="I377" s="9" t="s">
        <v>33</v>
      </c>
      <c r="J377" s="9" t="s">
        <v>34</v>
      </c>
      <c r="K377" s="174" t="s">
        <v>26</v>
      </c>
      <c r="L377" s="174" t="s">
        <v>35</v>
      </c>
      <c r="M377" s="174" t="s">
        <v>27</v>
      </c>
      <c r="N377" s="174" t="s">
        <v>28</v>
      </c>
      <c r="O377" s="177" t="s">
        <v>3</v>
      </c>
      <c r="P377" s="178" t="s">
        <v>4</v>
      </c>
      <c r="Q377" s="213" t="s">
        <v>6</v>
      </c>
      <c r="R377" s="213" t="s">
        <v>7</v>
      </c>
      <c r="S377" s="213" t="s">
        <v>8</v>
      </c>
      <c r="T377" s="213" t="s">
        <v>9</v>
      </c>
      <c r="U377" s="7" t="s">
        <v>0</v>
      </c>
    </row>
    <row r="378" spans="1:27" ht="16.5" thickBot="1">
      <c r="A378" s="27" t="s">
        <v>193</v>
      </c>
      <c r="B378" s="28"/>
      <c r="C378" s="13"/>
      <c r="D378" s="14"/>
      <c r="E378" s="14"/>
      <c r="F378" s="14"/>
      <c r="G378" s="14"/>
      <c r="H378" s="14"/>
      <c r="I378" s="14"/>
      <c r="J378" s="14"/>
      <c r="K378" s="173"/>
      <c r="L378" s="173"/>
      <c r="M378" s="173"/>
      <c r="N378" s="173"/>
      <c r="O378" s="175"/>
      <c r="P378" s="176"/>
      <c r="Q378" s="168"/>
      <c r="R378" s="168"/>
      <c r="S378" s="168"/>
      <c r="T378" s="168"/>
      <c r="U378" s="29"/>
    </row>
    <row r="379" spans="1:27" ht="105.75" thickBot="1">
      <c r="A379" s="30" t="s">
        <v>10</v>
      </c>
      <c r="B379" s="49" t="s">
        <v>120</v>
      </c>
      <c r="C379" s="32" t="s">
        <v>30</v>
      </c>
      <c r="D379" s="33">
        <v>12</v>
      </c>
      <c r="E379" s="34">
        <v>40</v>
      </c>
      <c r="F379" s="33">
        <v>32</v>
      </c>
      <c r="G379" s="35"/>
      <c r="H379" s="35"/>
      <c r="I379" s="35"/>
      <c r="J379" s="35"/>
      <c r="K379" s="36"/>
      <c r="L379" s="37"/>
      <c r="M379" s="166"/>
      <c r="N379" s="167"/>
      <c r="O379" s="73"/>
      <c r="P379" s="38"/>
      <c r="Q379" s="214">
        <f t="shared" ref="Q379" si="127">ROUND(M379*O379,2)</f>
        <v>0</v>
      </c>
      <c r="R379" s="214">
        <f t="shared" ref="R379" si="128">ROUND(Q379+Q379*P379,2)</f>
        <v>0</v>
      </c>
      <c r="S379" s="214">
        <f t="shared" ref="S379" si="129">ROUND(N379*O379,2)</f>
        <v>0</v>
      </c>
      <c r="T379" s="214">
        <f t="shared" ref="T379" si="130">ROUND(S379+S379*P379,2)</f>
        <v>0</v>
      </c>
      <c r="U379" s="39" t="str">
        <f>A379</f>
        <v>1.</v>
      </c>
    </row>
    <row r="380" spans="1:27" ht="16.5" thickBot="1">
      <c r="A380" s="19"/>
      <c r="B380" s="20"/>
      <c r="C380" s="40"/>
      <c r="D380" s="41"/>
      <c r="E380" s="41"/>
      <c r="F380" s="41"/>
      <c r="G380" s="22"/>
      <c r="H380" s="22"/>
      <c r="I380" s="22"/>
      <c r="J380" s="22"/>
      <c r="L380" s="22"/>
      <c r="N380" s="42"/>
      <c r="O380" s="1"/>
      <c r="P380" s="17" t="s">
        <v>5</v>
      </c>
      <c r="Q380" s="215">
        <f>SUM(Q379:Q379)</f>
        <v>0</v>
      </c>
      <c r="R380" s="215">
        <f>SUM(R379:R379)</f>
        <v>0</v>
      </c>
      <c r="S380" s="215">
        <f>SUM(S379:S379)</f>
        <v>0</v>
      </c>
      <c r="T380" s="216">
        <f>SUM(T379:T379)</f>
        <v>0</v>
      </c>
      <c r="U380" s="26"/>
      <c r="X380" s="82"/>
      <c r="Y380" s="82"/>
      <c r="Z380" s="82"/>
      <c r="AA380" s="82"/>
    </row>
    <row r="381" spans="1:27" ht="16.5" thickBot="1">
      <c r="A381" s="250" t="s">
        <v>29</v>
      </c>
      <c r="B381" s="250"/>
      <c r="C381" s="250"/>
      <c r="D381" s="250"/>
      <c r="E381" s="250"/>
      <c r="F381" s="250"/>
      <c r="G381" s="250"/>
      <c r="H381" s="250"/>
      <c r="I381" s="250"/>
      <c r="J381" s="250"/>
      <c r="K381" s="250"/>
      <c r="L381" s="250"/>
      <c r="M381" s="250"/>
      <c r="N381" s="250"/>
      <c r="O381" s="1"/>
      <c r="P381" s="43"/>
      <c r="Q381" s="217"/>
      <c r="R381" s="217"/>
      <c r="S381" s="217"/>
      <c r="T381" s="217"/>
      <c r="U381" s="26"/>
      <c r="X381" s="83"/>
      <c r="Y381" s="83"/>
      <c r="Z381" s="83"/>
      <c r="AA381" s="83"/>
    </row>
    <row r="382" spans="1:27" ht="16.5" thickBot="1">
      <c r="A382" s="250"/>
      <c r="B382" s="250"/>
      <c r="C382" s="250"/>
      <c r="D382" s="250"/>
      <c r="E382" s="250"/>
      <c r="F382" s="250"/>
      <c r="G382" s="250"/>
      <c r="H382" s="250"/>
      <c r="I382" s="250"/>
      <c r="J382" s="250"/>
      <c r="K382" s="250"/>
      <c r="L382" s="250"/>
      <c r="M382" s="250"/>
      <c r="N382" s="250"/>
      <c r="O382" s="1"/>
      <c r="P382" s="43"/>
      <c r="Q382" s="218" t="s">
        <v>193</v>
      </c>
      <c r="R382" s="219"/>
      <c r="S382" s="219"/>
      <c r="T382" s="220"/>
      <c r="U382" s="26"/>
    </row>
    <row r="383" spans="1:27" ht="45.75" thickBot="1">
      <c r="A383" s="250"/>
      <c r="B383" s="250"/>
      <c r="C383" s="250"/>
      <c r="D383" s="250"/>
      <c r="E383" s="250"/>
      <c r="F383" s="250"/>
      <c r="G383" s="250"/>
      <c r="H383" s="250"/>
      <c r="I383" s="250"/>
      <c r="J383" s="250"/>
      <c r="K383" s="250"/>
      <c r="L383" s="250"/>
      <c r="M383" s="250"/>
      <c r="N383" s="250"/>
      <c r="O383" s="1"/>
      <c r="P383" s="43"/>
      <c r="Q383" s="221" t="s">
        <v>6</v>
      </c>
      <c r="R383" s="221" t="s">
        <v>7</v>
      </c>
      <c r="S383" s="221" t="s">
        <v>8</v>
      </c>
      <c r="T383" s="221" t="s">
        <v>9</v>
      </c>
      <c r="U383" s="26"/>
    </row>
    <row r="384" spans="1:27" ht="16.5" thickBot="1">
      <c r="A384" s="250"/>
      <c r="B384" s="250"/>
      <c r="C384" s="250"/>
      <c r="D384" s="250"/>
      <c r="E384" s="250"/>
      <c r="F384" s="250"/>
      <c r="G384" s="250"/>
      <c r="H384" s="250"/>
      <c r="I384" s="250"/>
      <c r="J384" s="250"/>
      <c r="K384" s="250"/>
      <c r="L384" s="250"/>
      <c r="M384" s="250"/>
      <c r="N384" s="250"/>
      <c r="O384" s="1"/>
      <c r="P384" s="43"/>
      <c r="Q384" s="222">
        <f>Q380</f>
        <v>0</v>
      </c>
      <c r="R384" s="223">
        <f t="shared" ref="R384:T384" si="131">R380</f>
        <v>0</v>
      </c>
      <c r="S384" s="223">
        <f t="shared" si="131"/>
        <v>0</v>
      </c>
      <c r="T384" s="224">
        <f t="shared" si="131"/>
        <v>0</v>
      </c>
      <c r="U384" s="26"/>
    </row>
    <row r="385" spans="1:27" ht="15.75">
      <c r="A385" s="18"/>
      <c r="B385" s="18"/>
      <c r="C385" s="18"/>
      <c r="D385" s="18"/>
      <c r="E385" s="41"/>
      <c r="F385" s="44"/>
      <c r="G385" s="44"/>
      <c r="H385" s="44"/>
      <c r="I385" s="44"/>
      <c r="J385" s="44"/>
      <c r="K385" s="44"/>
      <c r="L385" s="44"/>
      <c r="M385" s="44"/>
      <c r="N385" s="44"/>
      <c r="O385" s="1"/>
      <c r="P385" s="43"/>
      <c r="Q385" s="217"/>
      <c r="R385" s="217"/>
      <c r="S385" s="217"/>
      <c r="T385" s="217"/>
      <c r="U385" s="26"/>
    </row>
    <row r="386" spans="1:27" ht="15.75">
      <c r="A386" s="18"/>
      <c r="B386" s="18"/>
      <c r="C386" s="18"/>
      <c r="D386" s="18"/>
      <c r="E386" s="41"/>
      <c r="F386" s="44"/>
      <c r="G386" s="44"/>
      <c r="H386" s="44"/>
      <c r="I386" s="44"/>
      <c r="J386" s="44"/>
      <c r="K386" s="44"/>
      <c r="L386" s="44"/>
      <c r="M386" s="44"/>
      <c r="N386" s="44"/>
      <c r="O386" s="1"/>
      <c r="P386" s="43"/>
      <c r="Q386" s="217"/>
      <c r="R386" s="217"/>
      <c r="S386" s="217"/>
      <c r="T386" s="217"/>
      <c r="U386" s="26"/>
    </row>
    <row r="387" spans="1:27" ht="15.75">
      <c r="A387" s="18"/>
      <c r="B387" s="18"/>
      <c r="C387" s="18"/>
      <c r="D387" s="18"/>
      <c r="E387" s="41"/>
      <c r="F387" s="44"/>
      <c r="G387" s="44"/>
      <c r="H387" s="44"/>
      <c r="I387" s="44"/>
      <c r="J387" s="44"/>
      <c r="K387" s="44"/>
      <c r="L387" s="44"/>
      <c r="M387" s="44"/>
      <c r="N387" s="44"/>
      <c r="O387" s="1"/>
      <c r="P387" s="43"/>
      <c r="Q387" s="217"/>
      <c r="R387" s="217"/>
      <c r="S387" s="217"/>
      <c r="T387" s="217"/>
      <c r="U387" s="26"/>
    </row>
    <row r="388" spans="1:27" ht="15.75">
      <c r="A388" s="18"/>
      <c r="B388" s="18"/>
      <c r="C388" s="18"/>
      <c r="D388" s="18"/>
      <c r="E388" s="41"/>
      <c r="F388" s="44"/>
      <c r="G388" s="44"/>
      <c r="H388" s="44"/>
      <c r="I388" s="44"/>
      <c r="J388" s="44"/>
      <c r="K388" s="44"/>
      <c r="L388" s="44"/>
      <c r="M388" s="44"/>
      <c r="N388" s="44"/>
      <c r="O388" s="1"/>
      <c r="P388" s="43"/>
      <c r="Q388" s="217"/>
      <c r="R388" s="217"/>
      <c r="S388" s="217"/>
      <c r="T388" s="217"/>
      <c r="U388" s="26"/>
    </row>
    <row r="389" spans="1:27" ht="15.75">
      <c r="A389" s="18"/>
      <c r="B389" s="18"/>
      <c r="C389" s="18"/>
      <c r="D389" s="18"/>
      <c r="E389" s="41"/>
      <c r="F389" s="44"/>
      <c r="G389" s="44"/>
      <c r="H389" s="44"/>
      <c r="I389" s="44"/>
      <c r="J389" s="44"/>
      <c r="K389" s="44"/>
      <c r="L389" s="44"/>
      <c r="M389" s="44"/>
      <c r="N389" s="44"/>
      <c r="O389" s="1"/>
      <c r="P389" s="43"/>
      <c r="Q389" s="217"/>
      <c r="R389" s="217"/>
      <c r="S389" s="217"/>
      <c r="T389" s="217"/>
      <c r="U389" s="26"/>
    </row>
    <row r="390" spans="1:27" ht="15.75">
      <c r="A390" s="19"/>
      <c r="B390" s="20"/>
      <c r="C390" s="21"/>
      <c r="D390" s="164" t="s">
        <v>20</v>
      </c>
      <c r="E390" s="164"/>
      <c r="F390" s="165"/>
      <c r="G390" s="22"/>
      <c r="H390" s="23"/>
      <c r="I390" s="23"/>
      <c r="J390" s="23"/>
      <c r="K390" s="24" t="s">
        <v>21</v>
      </c>
      <c r="L390" s="25"/>
      <c r="M390" s="179"/>
      <c r="N390" s="180"/>
      <c r="O390" s="79"/>
      <c r="P390" s="4"/>
      <c r="Q390" s="212"/>
      <c r="R390" s="212"/>
      <c r="S390" s="212"/>
      <c r="T390" s="212"/>
      <c r="U390" s="26"/>
    </row>
    <row r="391" spans="1:27" ht="75.75" thickBot="1">
      <c r="A391" s="5" t="s">
        <v>0</v>
      </c>
      <c r="B391" s="6" t="s">
        <v>22</v>
      </c>
      <c r="C391" s="7" t="s">
        <v>1</v>
      </c>
      <c r="D391" s="8" t="s">
        <v>23</v>
      </c>
      <c r="E391" s="8" t="s">
        <v>24</v>
      </c>
      <c r="F391" s="8" t="s">
        <v>25</v>
      </c>
      <c r="G391" s="9" t="s">
        <v>2</v>
      </c>
      <c r="H391" s="9" t="s">
        <v>32</v>
      </c>
      <c r="I391" s="9" t="s">
        <v>33</v>
      </c>
      <c r="J391" s="9" t="s">
        <v>34</v>
      </c>
      <c r="K391" s="174" t="s">
        <v>26</v>
      </c>
      <c r="L391" s="174" t="s">
        <v>35</v>
      </c>
      <c r="M391" s="174" t="s">
        <v>27</v>
      </c>
      <c r="N391" s="174" t="s">
        <v>28</v>
      </c>
      <c r="O391" s="177" t="s">
        <v>3</v>
      </c>
      <c r="P391" s="178" t="s">
        <v>4</v>
      </c>
      <c r="Q391" s="213" t="s">
        <v>6</v>
      </c>
      <c r="R391" s="213" t="s">
        <v>7</v>
      </c>
      <c r="S391" s="213" t="s">
        <v>8</v>
      </c>
      <c r="T391" s="213" t="s">
        <v>9</v>
      </c>
      <c r="U391" s="7" t="s">
        <v>0</v>
      </c>
    </row>
    <row r="392" spans="1:27" ht="16.5" thickBot="1">
      <c r="A392" s="27" t="s">
        <v>194</v>
      </c>
      <c r="B392" s="28"/>
      <c r="C392" s="13"/>
      <c r="D392" s="14"/>
      <c r="E392" s="14"/>
      <c r="F392" s="14"/>
      <c r="G392" s="14"/>
      <c r="H392" s="14"/>
      <c r="I392" s="14"/>
      <c r="J392" s="14"/>
      <c r="K392" s="173"/>
      <c r="L392" s="173"/>
      <c r="M392" s="173"/>
      <c r="N392" s="173"/>
      <c r="O392" s="175"/>
      <c r="P392" s="176"/>
      <c r="Q392" s="168"/>
      <c r="R392" s="168"/>
      <c r="S392" s="168"/>
      <c r="T392" s="168"/>
      <c r="U392" s="29"/>
    </row>
    <row r="393" spans="1:27" ht="90.75" thickBot="1">
      <c r="A393" s="30" t="s">
        <v>10</v>
      </c>
      <c r="B393" s="49" t="s">
        <v>162</v>
      </c>
      <c r="C393" s="32" t="s">
        <v>30</v>
      </c>
      <c r="D393" s="33">
        <v>30</v>
      </c>
      <c r="E393" s="34">
        <v>100</v>
      </c>
      <c r="F393" s="33">
        <v>80</v>
      </c>
      <c r="G393" s="35"/>
      <c r="H393" s="35"/>
      <c r="I393" s="35"/>
      <c r="J393" s="35"/>
      <c r="K393" s="36"/>
      <c r="L393" s="37"/>
      <c r="M393" s="166"/>
      <c r="N393" s="167"/>
      <c r="O393" s="73"/>
      <c r="P393" s="38"/>
      <c r="Q393" s="214">
        <f t="shared" ref="Q393" si="132">ROUND(M393*O393,2)</f>
        <v>0</v>
      </c>
      <c r="R393" s="214">
        <f t="shared" ref="R393" si="133">ROUND(Q393+Q393*P393,2)</f>
        <v>0</v>
      </c>
      <c r="S393" s="214">
        <f t="shared" ref="S393" si="134">ROUND(N393*O393,2)</f>
        <v>0</v>
      </c>
      <c r="T393" s="214">
        <f t="shared" ref="T393" si="135">ROUND(S393+S393*P393,2)</f>
        <v>0</v>
      </c>
      <c r="U393" s="39" t="str">
        <f>A393</f>
        <v>1.</v>
      </c>
    </row>
    <row r="394" spans="1:27" ht="16.5" thickBot="1">
      <c r="A394" s="19"/>
      <c r="B394" s="20"/>
      <c r="C394" s="40"/>
      <c r="D394" s="41"/>
      <c r="E394" s="41"/>
      <c r="F394" s="41"/>
      <c r="G394" s="22"/>
      <c r="H394" s="22"/>
      <c r="I394" s="22"/>
      <c r="J394" s="22"/>
      <c r="L394" s="22"/>
      <c r="N394" s="42"/>
      <c r="O394" s="1"/>
      <c r="P394" s="17" t="s">
        <v>5</v>
      </c>
      <c r="Q394" s="215">
        <f>SUM(Q393:Q393)</f>
        <v>0</v>
      </c>
      <c r="R394" s="215">
        <f>SUM(R393:R393)</f>
        <v>0</v>
      </c>
      <c r="S394" s="215">
        <f>SUM(S393:S393)</f>
        <v>0</v>
      </c>
      <c r="T394" s="216">
        <f>SUM(T393:T393)</f>
        <v>0</v>
      </c>
      <c r="U394" s="26"/>
      <c r="X394" s="82"/>
      <c r="Y394" s="82"/>
      <c r="Z394" s="82"/>
      <c r="AA394" s="82"/>
    </row>
    <row r="395" spans="1:27" ht="16.5" thickBot="1">
      <c r="A395" s="250" t="s">
        <v>29</v>
      </c>
      <c r="B395" s="250"/>
      <c r="C395" s="250"/>
      <c r="D395" s="250"/>
      <c r="E395" s="250"/>
      <c r="F395" s="250"/>
      <c r="G395" s="250"/>
      <c r="H395" s="250"/>
      <c r="I395" s="250"/>
      <c r="J395" s="250"/>
      <c r="K395" s="250"/>
      <c r="L395" s="250"/>
      <c r="M395" s="250"/>
      <c r="N395" s="250"/>
      <c r="O395" s="1"/>
      <c r="P395" s="43"/>
      <c r="Q395" s="217"/>
      <c r="R395" s="217"/>
      <c r="S395" s="217"/>
      <c r="T395" s="217"/>
      <c r="U395" s="26"/>
      <c r="X395" s="83"/>
      <c r="Y395" s="83"/>
      <c r="Z395" s="83"/>
      <c r="AA395" s="83"/>
    </row>
    <row r="396" spans="1:27" ht="16.5" thickBot="1">
      <c r="A396" s="250"/>
      <c r="B396" s="250"/>
      <c r="C396" s="250"/>
      <c r="D396" s="250"/>
      <c r="E396" s="250"/>
      <c r="F396" s="250"/>
      <c r="G396" s="250"/>
      <c r="H396" s="250"/>
      <c r="I396" s="250"/>
      <c r="J396" s="250"/>
      <c r="K396" s="250"/>
      <c r="L396" s="250"/>
      <c r="M396" s="250"/>
      <c r="N396" s="250"/>
      <c r="O396" s="1"/>
      <c r="P396" s="43"/>
      <c r="Q396" s="218" t="s">
        <v>194</v>
      </c>
      <c r="R396" s="219"/>
      <c r="S396" s="219"/>
      <c r="T396" s="220"/>
      <c r="U396" s="26"/>
    </row>
    <row r="397" spans="1:27" ht="45.75" thickBot="1">
      <c r="A397" s="250"/>
      <c r="B397" s="250"/>
      <c r="C397" s="250"/>
      <c r="D397" s="250"/>
      <c r="E397" s="250"/>
      <c r="F397" s="250"/>
      <c r="G397" s="250"/>
      <c r="H397" s="250"/>
      <c r="I397" s="250"/>
      <c r="J397" s="250"/>
      <c r="K397" s="250"/>
      <c r="L397" s="250"/>
      <c r="M397" s="250"/>
      <c r="N397" s="250"/>
      <c r="O397" s="1"/>
      <c r="P397" s="43"/>
      <c r="Q397" s="221" t="s">
        <v>6</v>
      </c>
      <c r="R397" s="221" t="s">
        <v>7</v>
      </c>
      <c r="S397" s="221" t="s">
        <v>8</v>
      </c>
      <c r="T397" s="221" t="s">
        <v>9</v>
      </c>
      <c r="U397" s="26"/>
    </row>
    <row r="398" spans="1:27" ht="16.5" thickBot="1">
      <c r="A398" s="250"/>
      <c r="B398" s="250"/>
      <c r="C398" s="250"/>
      <c r="D398" s="250"/>
      <c r="E398" s="250"/>
      <c r="F398" s="250"/>
      <c r="G398" s="250"/>
      <c r="H398" s="250"/>
      <c r="I398" s="250"/>
      <c r="J398" s="250"/>
      <c r="K398" s="250"/>
      <c r="L398" s="250"/>
      <c r="M398" s="250"/>
      <c r="N398" s="250"/>
      <c r="O398" s="1"/>
      <c r="P398" s="43"/>
      <c r="Q398" s="222">
        <f>Q394</f>
        <v>0</v>
      </c>
      <c r="R398" s="223">
        <f t="shared" ref="R398:T398" si="136">R394</f>
        <v>0</v>
      </c>
      <c r="S398" s="223">
        <f t="shared" si="136"/>
        <v>0</v>
      </c>
      <c r="T398" s="224">
        <f t="shared" si="136"/>
        <v>0</v>
      </c>
      <c r="U398" s="26"/>
    </row>
    <row r="399" spans="1:27" ht="15.75">
      <c r="A399" s="18"/>
      <c r="B399" s="18"/>
      <c r="C399" s="18"/>
      <c r="D399" s="18"/>
      <c r="E399" s="41"/>
      <c r="F399" s="44"/>
      <c r="G399" s="44"/>
      <c r="H399" s="44"/>
      <c r="I399" s="44"/>
      <c r="J399" s="44"/>
      <c r="K399" s="44"/>
      <c r="L399" s="44"/>
      <c r="M399" s="44"/>
      <c r="N399" s="44"/>
      <c r="O399" s="1"/>
      <c r="P399" s="43"/>
      <c r="Q399" s="217"/>
      <c r="R399" s="217"/>
      <c r="S399" s="217"/>
      <c r="T399" s="217"/>
      <c r="U399" s="26"/>
    </row>
    <row r="400" spans="1:27" ht="15.75">
      <c r="A400" s="18"/>
      <c r="B400" s="18"/>
      <c r="C400" s="18"/>
      <c r="D400" s="18"/>
      <c r="E400" s="41"/>
      <c r="F400" s="44"/>
      <c r="G400" s="44"/>
      <c r="H400" s="44"/>
      <c r="I400" s="44"/>
      <c r="J400" s="44"/>
      <c r="K400" s="44"/>
      <c r="L400" s="44"/>
      <c r="M400" s="44"/>
      <c r="N400" s="44"/>
      <c r="O400" s="1"/>
      <c r="P400" s="43"/>
      <c r="Q400" s="217"/>
      <c r="R400" s="217"/>
      <c r="S400" s="217"/>
      <c r="T400" s="217"/>
      <c r="U400" s="26"/>
    </row>
    <row r="401" spans="1:27" ht="15.75">
      <c r="A401" s="18"/>
      <c r="B401" s="18"/>
      <c r="C401" s="18"/>
      <c r="D401" s="18"/>
      <c r="E401" s="41"/>
      <c r="F401" s="44"/>
      <c r="G401" s="44"/>
      <c r="H401" s="44"/>
      <c r="I401" s="44"/>
      <c r="J401" s="44"/>
      <c r="K401" s="44"/>
      <c r="L401" s="44"/>
      <c r="M401" s="44"/>
      <c r="N401" s="44"/>
      <c r="O401" s="1"/>
      <c r="P401" s="43"/>
      <c r="Q401" s="217"/>
      <c r="R401" s="217"/>
      <c r="S401" s="217"/>
      <c r="T401" s="217"/>
      <c r="U401" s="26"/>
    </row>
    <row r="402" spans="1:27" ht="15.75">
      <c r="A402" s="18"/>
      <c r="B402" s="18"/>
      <c r="C402" s="18"/>
      <c r="D402" s="18"/>
      <c r="E402" s="41"/>
      <c r="F402" s="44"/>
      <c r="G402" s="44"/>
      <c r="H402" s="44"/>
      <c r="I402" s="44"/>
      <c r="J402" s="44"/>
      <c r="K402" s="44"/>
      <c r="L402" s="44"/>
      <c r="M402" s="44"/>
      <c r="N402" s="44"/>
      <c r="O402" s="1"/>
      <c r="P402" s="43"/>
      <c r="Q402" s="217"/>
      <c r="R402" s="217"/>
      <c r="S402" s="217"/>
      <c r="T402" s="217"/>
      <c r="U402" s="26"/>
    </row>
    <row r="403" spans="1:27" ht="15.75">
      <c r="A403" s="18"/>
      <c r="B403" s="18"/>
      <c r="C403" s="18"/>
      <c r="D403" s="18"/>
      <c r="E403" s="41"/>
      <c r="F403" s="44"/>
      <c r="G403" s="44"/>
      <c r="H403" s="44"/>
      <c r="I403" s="44"/>
      <c r="J403" s="44"/>
      <c r="K403" s="44"/>
      <c r="L403" s="44"/>
      <c r="M403" s="44"/>
      <c r="N403" s="44"/>
      <c r="O403" s="1"/>
      <c r="P403" s="43"/>
      <c r="Q403" s="217"/>
      <c r="R403" s="217"/>
      <c r="S403" s="217"/>
      <c r="T403" s="217"/>
      <c r="U403" s="26"/>
    </row>
    <row r="404" spans="1:27" ht="15.75">
      <c r="A404" s="19"/>
      <c r="B404" s="20"/>
      <c r="C404" s="21"/>
      <c r="D404" s="164" t="s">
        <v>20</v>
      </c>
      <c r="E404" s="164"/>
      <c r="F404" s="165"/>
      <c r="G404" s="22"/>
      <c r="H404" s="23"/>
      <c r="I404" s="23"/>
      <c r="J404" s="23"/>
      <c r="K404" s="24" t="s">
        <v>21</v>
      </c>
      <c r="L404" s="25"/>
      <c r="M404" s="179"/>
      <c r="N404" s="180"/>
      <c r="O404" s="79"/>
      <c r="P404" s="4"/>
      <c r="Q404" s="212"/>
      <c r="R404" s="212"/>
      <c r="S404" s="212"/>
      <c r="T404" s="212"/>
      <c r="U404" s="26"/>
    </row>
    <row r="405" spans="1:27" ht="75.75" thickBot="1">
      <c r="A405" s="5" t="s">
        <v>0</v>
      </c>
      <c r="B405" s="6" t="s">
        <v>22</v>
      </c>
      <c r="C405" s="7" t="s">
        <v>1</v>
      </c>
      <c r="D405" s="8" t="s">
        <v>23</v>
      </c>
      <c r="E405" s="8" t="s">
        <v>24</v>
      </c>
      <c r="F405" s="8" t="s">
        <v>25</v>
      </c>
      <c r="G405" s="9" t="s">
        <v>2</v>
      </c>
      <c r="H405" s="9" t="s">
        <v>32</v>
      </c>
      <c r="I405" s="9" t="s">
        <v>33</v>
      </c>
      <c r="J405" s="9" t="s">
        <v>34</v>
      </c>
      <c r="K405" s="174" t="s">
        <v>26</v>
      </c>
      <c r="L405" s="174" t="s">
        <v>35</v>
      </c>
      <c r="M405" s="174" t="s">
        <v>27</v>
      </c>
      <c r="N405" s="174" t="s">
        <v>28</v>
      </c>
      <c r="O405" s="177" t="s">
        <v>3</v>
      </c>
      <c r="P405" s="178" t="s">
        <v>4</v>
      </c>
      <c r="Q405" s="213" t="s">
        <v>6</v>
      </c>
      <c r="R405" s="213" t="s">
        <v>7</v>
      </c>
      <c r="S405" s="213" t="s">
        <v>8</v>
      </c>
      <c r="T405" s="213" t="s">
        <v>9</v>
      </c>
      <c r="U405" s="7" t="s">
        <v>0</v>
      </c>
    </row>
    <row r="406" spans="1:27" ht="16.5" thickBot="1">
      <c r="A406" s="27" t="s">
        <v>195</v>
      </c>
      <c r="B406" s="28"/>
      <c r="C406" s="13"/>
      <c r="D406" s="14"/>
      <c r="E406" s="14"/>
      <c r="F406" s="14"/>
      <c r="G406" s="14"/>
      <c r="H406" s="14"/>
      <c r="I406" s="14"/>
      <c r="J406" s="14"/>
      <c r="K406" s="173"/>
      <c r="L406" s="173"/>
      <c r="M406" s="173"/>
      <c r="N406" s="173"/>
      <c r="O406" s="175"/>
      <c r="P406" s="176"/>
      <c r="Q406" s="168"/>
      <c r="R406" s="168"/>
      <c r="S406" s="168"/>
      <c r="T406" s="168"/>
      <c r="U406" s="29"/>
    </row>
    <row r="407" spans="1:27" ht="75">
      <c r="A407" s="30" t="s">
        <v>10</v>
      </c>
      <c r="B407" s="31" t="s">
        <v>122</v>
      </c>
      <c r="C407" s="32" t="s">
        <v>31</v>
      </c>
      <c r="D407" s="33">
        <v>30</v>
      </c>
      <c r="E407" s="34">
        <v>100</v>
      </c>
      <c r="F407" s="33">
        <v>200</v>
      </c>
      <c r="G407" s="35"/>
      <c r="H407" s="35"/>
      <c r="I407" s="35"/>
      <c r="J407" s="35"/>
      <c r="K407" s="36"/>
      <c r="L407" s="37"/>
      <c r="M407" s="166"/>
      <c r="N407" s="167"/>
      <c r="O407" s="73"/>
      <c r="P407" s="38"/>
      <c r="Q407" s="214">
        <f t="shared" ref="Q407:Q414" si="137">ROUND(M407*O407,2)</f>
        <v>0</v>
      </c>
      <c r="R407" s="214">
        <f t="shared" ref="R407:R414" si="138">ROUND(Q407+Q407*P407,2)</f>
        <v>0</v>
      </c>
      <c r="S407" s="214">
        <f t="shared" ref="S407:S414" si="139">ROUND(N407*O407,2)</f>
        <v>0</v>
      </c>
      <c r="T407" s="214">
        <f t="shared" ref="T407:T414" si="140">ROUND(S407+S407*P407,2)</f>
        <v>0</v>
      </c>
      <c r="U407" s="39" t="str">
        <f>A407</f>
        <v>1.</v>
      </c>
    </row>
    <row r="408" spans="1:27" ht="75">
      <c r="A408" s="30" t="s">
        <v>11</v>
      </c>
      <c r="B408" s="31" t="s">
        <v>123</v>
      </c>
      <c r="C408" s="32" t="s">
        <v>31</v>
      </c>
      <c r="D408" s="33">
        <v>30</v>
      </c>
      <c r="E408" s="34">
        <v>100</v>
      </c>
      <c r="F408" s="33">
        <v>200</v>
      </c>
      <c r="G408" s="35"/>
      <c r="H408" s="35"/>
      <c r="I408" s="35"/>
      <c r="J408" s="35"/>
      <c r="K408" s="36"/>
      <c r="L408" s="37"/>
      <c r="M408" s="166"/>
      <c r="N408" s="167"/>
      <c r="O408" s="73"/>
      <c r="P408" s="38"/>
      <c r="Q408" s="214">
        <f t="shared" si="137"/>
        <v>0</v>
      </c>
      <c r="R408" s="214">
        <f t="shared" si="138"/>
        <v>0</v>
      </c>
      <c r="S408" s="214">
        <f t="shared" si="139"/>
        <v>0</v>
      </c>
      <c r="T408" s="214">
        <f t="shared" si="140"/>
        <v>0</v>
      </c>
      <c r="U408" s="39" t="str">
        <f>A408</f>
        <v>2.</v>
      </c>
    </row>
    <row r="409" spans="1:27" ht="75">
      <c r="A409" s="30" t="s">
        <v>12</v>
      </c>
      <c r="B409" s="31" t="s">
        <v>124</v>
      </c>
      <c r="C409" s="32" t="s">
        <v>31</v>
      </c>
      <c r="D409" s="33">
        <v>30</v>
      </c>
      <c r="E409" s="34">
        <v>100</v>
      </c>
      <c r="F409" s="33">
        <v>200</v>
      </c>
      <c r="G409" s="35"/>
      <c r="H409" s="35"/>
      <c r="I409" s="35"/>
      <c r="J409" s="35"/>
      <c r="K409" s="36"/>
      <c r="L409" s="37"/>
      <c r="M409" s="166"/>
      <c r="N409" s="167"/>
      <c r="O409" s="73"/>
      <c r="P409" s="38"/>
      <c r="Q409" s="214">
        <f t="shared" si="137"/>
        <v>0</v>
      </c>
      <c r="R409" s="214">
        <f t="shared" si="138"/>
        <v>0</v>
      </c>
      <c r="S409" s="214">
        <f t="shared" si="139"/>
        <v>0</v>
      </c>
      <c r="T409" s="214">
        <f t="shared" si="140"/>
        <v>0</v>
      </c>
      <c r="U409" s="39" t="str">
        <f t="shared" ref="U409:U414" si="141">A409</f>
        <v>3.</v>
      </c>
    </row>
    <row r="410" spans="1:27" ht="75">
      <c r="A410" s="30" t="s">
        <v>13</v>
      </c>
      <c r="B410" s="31" t="s">
        <v>125</v>
      </c>
      <c r="C410" s="32" t="s">
        <v>31</v>
      </c>
      <c r="D410" s="33">
        <v>30</v>
      </c>
      <c r="E410" s="34">
        <v>100</v>
      </c>
      <c r="F410" s="33">
        <v>200</v>
      </c>
      <c r="G410" s="35"/>
      <c r="H410" s="35"/>
      <c r="I410" s="35"/>
      <c r="J410" s="35"/>
      <c r="K410" s="36"/>
      <c r="L410" s="37"/>
      <c r="M410" s="166"/>
      <c r="N410" s="167"/>
      <c r="O410" s="73"/>
      <c r="P410" s="38"/>
      <c r="Q410" s="214">
        <f t="shared" si="137"/>
        <v>0</v>
      </c>
      <c r="R410" s="214">
        <f t="shared" si="138"/>
        <v>0</v>
      </c>
      <c r="S410" s="214">
        <f t="shared" si="139"/>
        <v>0</v>
      </c>
      <c r="T410" s="214">
        <f t="shared" si="140"/>
        <v>0</v>
      </c>
      <c r="U410" s="39" t="str">
        <f t="shared" si="141"/>
        <v>4.</v>
      </c>
    </row>
    <row r="411" spans="1:27" ht="45">
      <c r="A411" s="30" t="s">
        <v>14</v>
      </c>
      <c r="B411" s="31" t="s">
        <v>126</v>
      </c>
      <c r="C411" s="32" t="s">
        <v>93</v>
      </c>
      <c r="D411" s="33">
        <v>120</v>
      </c>
      <c r="E411" s="34">
        <v>400</v>
      </c>
      <c r="F411" s="33">
        <v>320</v>
      </c>
      <c r="G411" s="35"/>
      <c r="H411" s="35"/>
      <c r="I411" s="35"/>
      <c r="J411" s="35"/>
      <c r="K411" s="36"/>
      <c r="L411" s="37"/>
      <c r="M411" s="166"/>
      <c r="N411" s="167"/>
      <c r="O411" s="73"/>
      <c r="P411" s="38"/>
      <c r="Q411" s="214">
        <f t="shared" si="137"/>
        <v>0</v>
      </c>
      <c r="R411" s="214">
        <f t="shared" si="138"/>
        <v>0</v>
      </c>
      <c r="S411" s="214">
        <f t="shared" si="139"/>
        <v>0</v>
      </c>
      <c r="T411" s="214">
        <f t="shared" si="140"/>
        <v>0</v>
      </c>
      <c r="U411" s="39" t="str">
        <f t="shared" si="141"/>
        <v>5.</v>
      </c>
    </row>
    <row r="412" spans="1:27" ht="45">
      <c r="A412" s="30" t="s">
        <v>15</v>
      </c>
      <c r="B412" s="31" t="s">
        <v>127</v>
      </c>
      <c r="C412" s="32" t="s">
        <v>93</v>
      </c>
      <c r="D412" s="33">
        <v>120</v>
      </c>
      <c r="E412" s="34">
        <v>400</v>
      </c>
      <c r="F412" s="33">
        <v>320</v>
      </c>
      <c r="G412" s="35"/>
      <c r="H412" s="35"/>
      <c r="I412" s="35"/>
      <c r="J412" s="35"/>
      <c r="K412" s="36"/>
      <c r="L412" s="37"/>
      <c r="M412" s="166"/>
      <c r="N412" s="167"/>
      <c r="O412" s="73"/>
      <c r="P412" s="38"/>
      <c r="Q412" s="214">
        <f t="shared" si="137"/>
        <v>0</v>
      </c>
      <c r="R412" s="214">
        <f t="shared" si="138"/>
        <v>0</v>
      </c>
      <c r="S412" s="214">
        <f t="shared" si="139"/>
        <v>0</v>
      </c>
      <c r="T412" s="214">
        <f t="shared" si="140"/>
        <v>0</v>
      </c>
      <c r="U412" s="39" t="str">
        <f t="shared" si="141"/>
        <v>6.</v>
      </c>
    </row>
    <row r="413" spans="1:27" ht="45">
      <c r="A413" s="30" t="s">
        <v>16</v>
      </c>
      <c r="B413" s="31" t="s">
        <v>128</v>
      </c>
      <c r="C413" s="32" t="s">
        <v>93</v>
      </c>
      <c r="D413" s="33">
        <v>600</v>
      </c>
      <c r="E413" s="34">
        <v>2000</v>
      </c>
      <c r="F413" s="33">
        <v>1600</v>
      </c>
      <c r="G413" s="35"/>
      <c r="H413" s="35"/>
      <c r="I413" s="35"/>
      <c r="J413" s="35"/>
      <c r="K413" s="36"/>
      <c r="L413" s="37"/>
      <c r="M413" s="166"/>
      <c r="N413" s="167"/>
      <c r="O413" s="73"/>
      <c r="P413" s="38"/>
      <c r="Q413" s="214">
        <f t="shared" si="137"/>
        <v>0</v>
      </c>
      <c r="R413" s="214">
        <f t="shared" si="138"/>
        <v>0</v>
      </c>
      <c r="S413" s="214">
        <f t="shared" si="139"/>
        <v>0</v>
      </c>
      <c r="T413" s="214">
        <f t="shared" si="140"/>
        <v>0</v>
      </c>
      <c r="U413" s="39" t="str">
        <f t="shared" si="141"/>
        <v>7.</v>
      </c>
    </row>
    <row r="414" spans="1:27" ht="45">
      <c r="A414" s="30" t="s">
        <v>17</v>
      </c>
      <c r="B414" s="31" t="s">
        <v>121</v>
      </c>
      <c r="C414" s="32" t="s">
        <v>93</v>
      </c>
      <c r="D414" s="33">
        <v>120</v>
      </c>
      <c r="E414" s="34">
        <v>400</v>
      </c>
      <c r="F414" s="33">
        <v>320</v>
      </c>
      <c r="G414" s="35"/>
      <c r="H414" s="35"/>
      <c r="I414" s="35"/>
      <c r="J414" s="35"/>
      <c r="K414" s="36"/>
      <c r="L414" s="37"/>
      <c r="M414" s="166"/>
      <c r="N414" s="167"/>
      <c r="O414" s="73"/>
      <c r="P414" s="38"/>
      <c r="Q414" s="214">
        <f t="shared" si="137"/>
        <v>0</v>
      </c>
      <c r="R414" s="214">
        <f t="shared" si="138"/>
        <v>0</v>
      </c>
      <c r="S414" s="214">
        <f t="shared" si="139"/>
        <v>0</v>
      </c>
      <c r="T414" s="214">
        <f t="shared" si="140"/>
        <v>0</v>
      </c>
      <c r="U414" s="39" t="str">
        <f t="shared" si="141"/>
        <v>8.</v>
      </c>
    </row>
    <row r="415" spans="1:27" ht="180.75" thickBot="1">
      <c r="A415" s="30" t="s">
        <v>18</v>
      </c>
      <c r="B415" s="31" t="s">
        <v>161</v>
      </c>
      <c r="C415" s="32" t="s">
        <v>31</v>
      </c>
      <c r="D415" s="33">
        <v>50</v>
      </c>
      <c r="E415" s="34">
        <v>150</v>
      </c>
      <c r="F415" s="33">
        <v>300</v>
      </c>
      <c r="G415" s="35"/>
      <c r="H415" s="35"/>
      <c r="I415" s="35"/>
      <c r="J415" s="35"/>
      <c r="K415" s="36"/>
      <c r="L415" s="37"/>
      <c r="M415" s="166"/>
      <c r="N415" s="167"/>
      <c r="O415" s="73"/>
      <c r="P415" s="38"/>
      <c r="Q415" s="214">
        <f t="shared" ref="Q415" si="142">ROUND(M415*O415,2)</f>
        <v>0</v>
      </c>
      <c r="R415" s="214">
        <f t="shared" ref="R415" si="143">ROUND(Q415+Q415*P415,2)</f>
        <v>0</v>
      </c>
      <c r="S415" s="214">
        <f t="shared" ref="S415" si="144">ROUND(N415*O415,2)</f>
        <v>0</v>
      </c>
      <c r="T415" s="214">
        <f t="shared" ref="T415" si="145">ROUND(S415+S415*P415,2)</f>
        <v>0</v>
      </c>
      <c r="U415" s="39" t="str">
        <f t="shared" ref="U415" si="146">A415</f>
        <v>9.</v>
      </c>
    </row>
    <row r="416" spans="1:27" ht="16.5" thickBot="1">
      <c r="A416" s="19"/>
      <c r="B416" s="20"/>
      <c r="C416" s="40"/>
      <c r="D416" s="41"/>
      <c r="E416" s="41"/>
      <c r="F416" s="41"/>
      <c r="G416" s="22"/>
      <c r="H416" s="22"/>
      <c r="I416" s="22"/>
      <c r="J416" s="22"/>
      <c r="L416" s="22"/>
      <c r="N416" s="42"/>
      <c r="O416" s="1"/>
      <c r="P416" s="17" t="s">
        <v>5</v>
      </c>
      <c r="Q416" s="215">
        <f>SUM(Q407:Q415)</f>
        <v>0</v>
      </c>
      <c r="R416" s="215">
        <f>SUM(R407:R415)</f>
        <v>0</v>
      </c>
      <c r="S416" s="215">
        <f>SUM(S407:S415)</f>
        <v>0</v>
      </c>
      <c r="T416" s="216">
        <f>SUM(T407:T415)</f>
        <v>0</v>
      </c>
      <c r="U416" s="26"/>
      <c r="X416" s="82"/>
      <c r="Y416" s="82"/>
      <c r="Z416" s="82"/>
      <c r="AA416" s="82"/>
    </row>
    <row r="417" spans="1:27" ht="16.5" thickBot="1">
      <c r="A417" s="250" t="s">
        <v>29</v>
      </c>
      <c r="B417" s="250"/>
      <c r="C417" s="250"/>
      <c r="D417" s="250"/>
      <c r="E417" s="250"/>
      <c r="F417" s="250"/>
      <c r="G417" s="250"/>
      <c r="H417" s="250"/>
      <c r="I417" s="250"/>
      <c r="J417" s="250"/>
      <c r="K417" s="250"/>
      <c r="L417" s="250"/>
      <c r="M417" s="250"/>
      <c r="N417" s="250"/>
      <c r="O417" s="1"/>
      <c r="P417" s="43"/>
      <c r="Q417" s="217"/>
      <c r="R417" s="217"/>
      <c r="S417" s="217"/>
      <c r="T417" s="217"/>
      <c r="U417" s="26"/>
      <c r="X417" s="83"/>
      <c r="Y417" s="83"/>
      <c r="Z417" s="83"/>
      <c r="AA417" s="83"/>
    </row>
    <row r="418" spans="1:27" ht="16.5" thickBot="1">
      <c r="A418" s="250"/>
      <c r="B418" s="250"/>
      <c r="C418" s="250"/>
      <c r="D418" s="250"/>
      <c r="E418" s="250"/>
      <c r="F418" s="250"/>
      <c r="G418" s="250"/>
      <c r="H418" s="250"/>
      <c r="I418" s="250"/>
      <c r="J418" s="250"/>
      <c r="K418" s="250"/>
      <c r="L418" s="250"/>
      <c r="M418" s="250"/>
      <c r="N418" s="250"/>
      <c r="O418" s="1"/>
      <c r="P418" s="43"/>
      <c r="Q418" s="218" t="s">
        <v>195</v>
      </c>
      <c r="R418" s="219"/>
      <c r="S418" s="219"/>
      <c r="T418" s="220"/>
      <c r="U418" s="26"/>
    </row>
    <row r="419" spans="1:27" ht="45.75" thickBot="1">
      <c r="A419" s="250"/>
      <c r="B419" s="250"/>
      <c r="C419" s="250"/>
      <c r="D419" s="250"/>
      <c r="E419" s="250"/>
      <c r="F419" s="250"/>
      <c r="G419" s="250"/>
      <c r="H419" s="250"/>
      <c r="I419" s="250"/>
      <c r="J419" s="250"/>
      <c r="K419" s="250"/>
      <c r="L419" s="250"/>
      <c r="M419" s="250"/>
      <c r="N419" s="250"/>
      <c r="O419" s="1"/>
      <c r="P419" s="43"/>
      <c r="Q419" s="221" t="s">
        <v>6</v>
      </c>
      <c r="R419" s="221" t="s">
        <v>7</v>
      </c>
      <c r="S419" s="221" t="s">
        <v>8</v>
      </c>
      <c r="T419" s="221" t="s">
        <v>9</v>
      </c>
      <c r="U419" s="26"/>
    </row>
    <row r="420" spans="1:27" ht="16.5" thickBot="1">
      <c r="A420" s="250"/>
      <c r="B420" s="250"/>
      <c r="C420" s="250"/>
      <c r="D420" s="250"/>
      <c r="E420" s="250"/>
      <c r="F420" s="250"/>
      <c r="G420" s="250"/>
      <c r="H420" s="250"/>
      <c r="I420" s="250"/>
      <c r="J420" s="250"/>
      <c r="K420" s="250"/>
      <c r="L420" s="250"/>
      <c r="M420" s="250"/>
      <c r="N420" s="250"/>
      <c r="O420" s="1"/>
      <c r="P420" s="43"/>
      <c r="Q420" s="222">
        <f>Q416</f>
        <v>0</v>
      </c>
      <c r="R420" s="223">
        <f t="shared" ref="R420:T420" si="147">R416</f>
        <v>0</v>
      </c>
      <c r="S420" s="223">
        <f t="shared" si="147"/>
        <v>0</v>
      </c>
      <c r="T420" s="224">
        <f t="shared" si="147"/>
        <v>0</v>
      </c>
      <c r="U420" s="26"/>
    </row>
    <row r="421" spans="1:27" ht="15.75">
      <c r="A421" s="18"/>
      <c r="B421" s="18"/>
      <c r="C421" s="18"/>
      <c r="D421" s="18"/>
      <c r="E421" s="41"/>
      <c r="F421" s="44"/>
      <c r="G421" s="44"/>
      <c r="H421" s="44"/>
      <c r="I421" s="44"/>
      <c r="J421" s="44"/>
      <c r="K421" s="44"/>
      <c r="L421" s="44"/>
      <c r="M421" s="44"/>
      <c r="N421" s="44"/>
      <c r="O421" s="1"/>
      <c r="P421" s="43"/>
      <c r="Q421" s="217"/>
      <c r="R421" s="217"/>
      <c r="S421" s="217"/>
      <c r="T421" s="217"/>
      <c r="U421" s="26"/>
    </row>
    <row r="422" spans="1:27" ht="15.75">
      <c r="A422" s="18"/>
      <c r="B422" s="18"/>
      <c r="C422" s="18"/>
      <c r="D422" s="18"/>
      <c r="E422" s="41"/>
      <c r="F422" s="44"/>
      <c r="G422" s="44"/>
      <c r="H422" s="44"/>
      <c r="I422" s="44"/>
      <c r="J422" s="44"/>
      <c r="K422" s="44"/>
      <c r="L422" s="44"/>
      <c r="M422" s="44"/>
      <c r="N422" s="44"/>
      <c r="O422" s="1"/>
      <c r="P422" s="43"/>
      <c r="Q422" s="217"/>
      <c r="R422" s="217"/>
      <c r="S422" s="217"/>
      <c r="T422" s="217"/>
      <c r="U422" s="26"/>
    </row>
    <row r="423" spans="1:27" ht="15.75">
      <c r="A423" s="18"/>
      <c r="B423" s="18"/>
      <c r="C423" s="18"/>
      <c r="D423" s="18"/>
      <c r="E423" s="41"/>
      <c r="F423" s="44"/>
      <c r="G423" s="44"/>
      <c r="H423" s="44"/>
      <c r="I423" s="44"/>
      <c r="J423" s="44"/>
      <c r="K423" s="44"/>
      <c r="L423" s="44"/>
      <c r="M423" s="44"/>
      <c r="N423" s="44"/>
      <c r="O423" s="1"/>
      <c r="P423" s="43"/>
      <c r="Q423" s="217"/>
      <c r="R423" s="217"/>
      <c r="S423" s="217"/>
      <c r="T423" s="217"/>
      <c r="U423" s="26"/>
    </row>
    <row r="424" spans="1:27" ht="15.75">
      <c r="A424" s="18"/>
      <c r="B424" s="18"/>
      <c r="C424" s="18"/>
      <c r="D424" s="18"/>
      <c r="E424" s="41"/>
      <c r="F424" s="44"/>
      <c r="G424" s="44"/>
      <c r="H424" s="44"/>
      <c r="I424" s="44"/>
      <c r="J424" s="44"/>
      <c r="K424" s="44"/>
      <c r="L424" s="44"/>
      <c r="M424" s="44"/>
      <c r="N424" s="44"/>
      <c r="O424" s="1"/>
      <c r="P424" s="43"/>
      <c r="Q424" s="217"/>
      <c r="R424" s="217"/>
      <c r="S424" s="217"/>
      <c r="T424" s="217"/>
      <c r="U424" s="26"/>
    </row>
    <row r="425" spans="1:27" ht="15.75">
      <c r="A425" s="18"/>
      <c r="B425" s="18"/>
      <c r="C425" s="18"/>
      <c r="D425" s="18"/>
      <c r="E425" s="41"/>
      <c r="F425" s="44"/>
      <c r="G425" s="44"/>
      <c r="H425" s="44"/>
      <c r="I425" s="44"/>
      <c r="J425" s="44"/>
      <c r="K425" s="44"/>
      <c r="L425" s="44"/>
      <c r="M425" s="44"/>
      <c r="N425" s="44"/>
      <c r="O425" s="1"/>
      <c r="P425" s="43"/>
      <c r="Q425" s="217"/>
      <c r="R425" s="217"/>
      <c r="S425" s="217"/>
      <c r="T425" s="217"/>
      <c r="U425" s="26"/>
    </row>
    <row r="426" spans="1:27" ht="15.75">
      <c r="A426" s="19"/>
      <c r="B426" s="20"/>
      <c r="C426" s="21"/>
      <c r="D426" s="164" t="s">
        <v>20</v>
      </c>
      <c r="E426" s="164"/>
      <c r="F426" s="165"/>
      <c r="G426" s="22"/>
      <c r="H426" s="23"/>
      <c r="I426" s="23"/>
      <c r="J426" s="23"/>
      <c r="K426" s="24" t="s">
        <v>21</v>
      </c>
      <c r="L426" s="25"/>
      <c r="M426" s="179"/>
      <c r="N426" s="180"/>
      <c r="O426" s="79"/>
      <c r="P426" s="4"/>
      <c r="Q426" s="212"/>
      <c r="R426" s="212"/>
      <c r="S426" s="212"/>
      <c r="T426" s="212"/>
      <c r="U426" s="26"/>
    </row>
    <row r="427" spans="1:27" ht="75.75" thickBot="1">
      <c r="A427" s="5" t="s">
        <v>0</v>
      </c>
      <c r="B427" s="6" t="s">
        <v>22</v>
      </c>
      <c r="C427" s="7" t="s">
        <v>1</v>
      </c>
      <c r="D427" s="8" t="s">
        <v>23</v>
      </c>
      <c r="E427" s="8" t="s">
        <v>24</v>
      </c>
      <c r="F427" s="8" t="s">
        <v>25</v>
      </c>
      <c r="G427" s="9" t="s">
        <v>2</v>
      </c>
      <c r="H427" s="9" t="s">
        <v>32</v>
      </c>
      <c r="I427" s="9" t="s">
        <v>33</v>
      </c>
      <c r="J427" s="9" t="s">
        <v>34</v>
      </c>
      <c r="K427" s="174" t="s">
        <v>26</v>
      </c>
      <c r="L427" s="174" t="s">
        <v>35</v>
      </c>
      <c r="M427" s="174" t="s">
        <v>27</v>
      </c>
      <c r="N427" s="174" t="s">
        <v>28</v>
      </c>
      <c r="O427" s="177" t="s">
        <v>3</v>
      </c>
      <c r="P427" s="178" t="s">
        <v>4</v>
      </c>
      <c r="Q427" s="213" t="s">
        <v>6</v>
      </c>
      <c r="R427" s="213" t="s">
        <v>7</v>
      </c>
      <c r="S427" s="213" t="s">
        <v>8</v>
      </c>
      <c r="T427" s="213" t="s">
        <v>9</v>
      </c>
      <c r="U427" s="7" t="s">
        <v>0</v>
      </c>
    </row>
    <row r="428" spans="1:27" ht="16.5" thickBot="1">
      <c r="A428" s="27" t="s">
        <v>196</v>
      </c>
      <c r="B428" s="28"/>
      <c r="C428" s="13"/>
      <c r="D428" s="14"/>
      <c r="E428" s="14"/>
      <c r="F428" s="14"/>
      <c r="G428" s="14"/>
      <c r="H428" s="14"/>
      <c r="I428" s="14"/>
      <c r="J428" s="14"/>
      <c r="K428" s="173"/>
      <c r="L428" s="173"/>
      <c r="M428" s="173"/>
      <c r="N428" s="173"/>
      <c r="O428" s="175"/>
      <c r="P428" s="176"/>
      <c r="Q428" s="168"/>
      <c r="R428" s="168"/>
      <c r="S428" s="168"/>
      <c r="T428" s="168"/>
      <c r="U428" s="29"/>
    </row>
    <row r="429" spans="1:27" ht="75.75" thickBot="1">
      <c r="A429" s="30" t="s">
        <v>10</v>
      </c>
      <c r="B429" s="31" t="s">
        <v>130</v>
      </c>
      <c r="C429" s="32" t="s">
        <v>93</v>
      </c>
      <c r="D429" s="33">
        <v>240</v>
      </c>
      <c r="E429" s="34">
        <v>800</v>
      </c>
      <c r="F429" s="33">
        <v>640</v>
      </c>
      <c r="G429" s="35"/>
      <c r="H429" s="35"/>
      <c r="I429" s="35"/>
      <c r="J429" s="35"/>
      <c r="K429" s="36"/>
      <c r="L429" s="37"/>
      <c r="M429" s="166"/>
      <c r="N429" s="167"/>
      <c r="O429" s="73"/>
      <c r="P429" s="38"/>
      <c r="Q429" s="214">
        <f t="shared" ref="Q429" si="148">ROUND(M429*O429,2)</f>
        <v>0</v>
      </c>
      <c r="R429" s="214">
        <f t="shared" ref="R429" si="149">ROUND(Q429+Q429*P429,2)</f>
        <v>0</v>
      </c>
      <c r="S429" s="214">
        <f t="shared" ref="S429" si="150">ROUND(N429*O429,2)</f>
        <v>0</v>
      </c>
      <c r="T429" s="214">
        <f t="shared" ref="T429" si="151">ROUND(S429+S429*P429,2)</f>
        <v>0</v>
      </c>
      <c r="U429" s="39" t="str">
        <f>A429</f>
        <v>1.</v>
      </c>
    </row>
    <row r="430" spans="1:27" ht="16.5" thickBot="1">
      <c r="A430" s="19"/>
      <c r="B430" s="20"/>
      <c r="C430" s="40"/>
      <c r="D430" s="41"/>
      <c r="E430" s="41"/>
      <c r="F430" s="41"/>
      <c r="G430" s="22"/>
      <c r="H430" s="22"/>
      <c r="I430" s="22"/>
      <c r="J430" s="22"/>
      <c r="L430" s="22"/>
      <c r="N430" s="42"/>
      <c r="O430" s="1"/>
      <c r="P430" s="17" t="s">
        <v>5</v>
      </c>
      <c r="Q430" s="215">
        <f>SUM(Q429:Q429)</f>
        <v>0</v>
      </c>
      <c r="R430" s="215">
        <f>SUM(R429:R429)</f>
        <v>0</v>
      </c>
      <c r="S430" s="215">
        <f>SUM(S429:S429)</f>
        <v>0</v>
      </c>
      <c r="T430" s="216">
        <f>SUM(T429:T429)</f>
        <v>0</v>
      </c>
      <c r="U430" s="26"/>
      <c r="X430" s="82"/>
      <c r="Y430" s="82"/>
      <c r="Z430" s="82"/>
      <c r="AA430" s="82"/>
    </row>
    <row r="431" spans="1:27" ht="16.5" thickBot="1">
      <c r="A431" s="250" t="s">
        <v>29</v>
      </c>
      <c r="B431" s="250"/>
      <c r="C431" s="250"/>
      <c r="D431" s="250"/>
      <c r="E431" s="250"/>
      <c r="F431" s="250"/>
      <c r="G431" s="250"/>
      <c r="H431" s="250"/>
      <c r="I431" s="250"/>
      <c r="J431" s="250"/>
      <c r="K431" s="250"/>
      <c r="L431" s="250"/>
      <c r="M431" s="250"/>
      <c r="N431" s="250"/>
      <c r="O431" s="1"/>
      <c r="P431" s="43"/>
      <c r="Q431" s="217"/>
      <c r="R431" s="217"/>
      <c r="S431" s="217"/>
      <c r="T431" s="217"/>
      <c r="U431" s="26"/>
      <c r="X431" s="83"/>
      <c r="Y431" s="83"/>
      <c r="Z431" s="83"/>
      <c r="AA431" s="83"/>
    </row>
    <row r="432" spans="1:27" ht="16.5" thickBot="1">
      <c r="A432" s="250"/>
      <c r="B432" s="250"/>
      <c r="C432" s="250"/>
      <c r="D432" s="250"/>
      <c r="E432" s="250"/>
      <c r="F432" s="250"/>
      <c r="G432" s="250"/>
      <c r="H432" s="250"/>
      <c r="I432" s="250"/>
      <c r="J432" s="250"/>
      <c r="K432" s="250"/>
      <c r="L432" s="250"/>
      <c r="M432" s="250"/>
      <c r="N432" s="250"/>
      <c r="O432" s="1"/>
      <c r="P432" s="43"/>
      <c r="Q432" s="218" t="s">
        <v>196</v>
      </c>
      <c r="R432" s="219"/>
      <c r="S432" s="219"/>
      <c r="T432" s="220"/>
      <c r="U432" s="26"/>
    </row>
    <row r="433" spans="1:27" ht="45.75" thickBot="1">
      <c r="A433" s="250"/>
      <c r="B433" s="250"/>
      <c r="C433" s="250"/>
      <c r="D433" s="250"/>
      <c r="E433" s="250"/>
      <c r="F433" s="250"/>
      <c r="G433" s="250"/>
      <c r="H433" s="250"/>
      <c r="I433" s="250"/>
      <c r="J433" s="250"/>
      <c r="K433" s="250"/>
      <c r="L433" s="250"/>
      <c r="M433" s="250"/>
      <c r="N433" s="250"/>
      <c r="O433" s="1"/>
      <c r="P433" s="43"/>
      <c r="Q433" s="221" t="s">
        <v>6</v>
      </c>
      <c r="R433" s="221" t="s">
        <v>7</v>
      </c>
      <c r="S433" s="221" t="s">
        <v>8</v>
      </c>
      <c r="T433" s="221" t="s">
        <v>9</v>
      </c>
      <c r="U433" s="26"/>
    </row>
    <row r="434" spans="1:27" ht="16.5" thickBot="1">
      <c r="A434" s="250"/>
      <c r="B434" s="250"/>
      <c r="C434" s="250"/>
      <c r="D434" s="250"/>
      <c r="E434" s="250"/>
      <c r="F434" s="250"/>
      <c r="G434" s="250"/>
      <c r="H434" s="250"/>
      <c r="I434" s="250"/>
      <c r="J434" s="250"/>
      <c r="K434" s="250"/>
      <c r="L434" s="250"/>
      <c r="M434" s="250"/>
      <c r="N434" s="250"/>
      <c r="O434" s="1"/>
      <c r="P434" s="43"/>
      <c r="Q434" s="222">
        <f>Q430</f>
        <v>0</v>
      </c>
      <c r="R434" s="223">
        <f t="shared" ref="R434:T434" si="152">R430</f>
        <v>0</v>
      </c>
      <c r="S434" s="223">
        <f t="shared" si="152"/>
        <v>0</v>
      </c>
      <c r="T434" s="224">
        <f t="shared" si="152"/>
        <v>0</v>
      </c>
      <c r="U434" s="26"/>
    </row>
    <row r="435" spans="1:27" ht="15.75">
      <c r="A435" s="18"/>
      <c r="B435" s="18"/>
      <c r="C435" s="18"/>
      <c r="D435" s="18"/>
      <c r="E435" s="41"/>
      <c r="F435" s="44"/>
      <c r="G435" s="44"/>
      <c r="H435" s="44"/>
      <c r="I435" s="44"/>
      <c r="J435" s="44"/>
      <c r="K435" s="44"/>
      <c r="L435" s="44"/>
      <c r="M435" s="44"/>
      <c r="N435" s="44"/>
      <c r="O435" s="1"/>
      <c r="P435" s="43"/>
      <c r="Q435" s="217"/>
      <c r="R435" s="217"/>
      <c r="S435" s="217"/>
      <c r="T435" s="217"/>
      <c r="U435" s="26"/>
    </row>
    <row r="436" spans="1:27" ht="15.75">
      <c r="A436" s="18"/>
      <c r="B436" s="18"/>
      <c r="C436" s="18"/>
      <c r="D436" s="18"/>
      <c r="E436" s="41"/>
      <c r="F436" s="44"/>
      <c r="G436" s="44"/>
      <c r="H436" s="44"/>
      <c r="I436" s="44"/>
      <c r="J436" s="44"/>
      <c r="K436" s="44"/>
      <c r="L436" s="44"/>
      <c r="M436" s="44"/>
      <c r="N436" s="44"/>
      <c r="O436" s="1"/>
      <c r="P436" s="43"/>
      <c r="Q436" s="217"/>
      <c r="R436" s="217"/>
      <c r="S436" s="217"/>
      <c r="T436" s="217"/>
      <c r="U436" s="26"/>
    </row>
    <row r="437" spans="1:27" ht="15.75">
      <c r="A437" s="18"/>
      <c r="B437" s="18"/>
      <c r="C437" s="18"/>
      <c r="D437" s="18"/>
      <c r="E437" s="41"/>
      <c r="F437" s="44"/>
      <c r="G437" s="44"/>
      <c r="H437" s="44"/>
      <c r="I437" s="44"/>
      <c r="J437" s="44"/>
      <c r="K437" s="44"/>
      <c r="L437" s="44"/>
      <c r="M437" s="44"/>
      <c r="N437" s="44"/>
      <c r="O437" s="1"/>
      <c r="P437" s="43"/>
      <c r="Q437" s="217"/>
      <c r="R437" s="217"/>
      <c r="S437" s="217"/>
      <c r="T437" s="217"/>
      <c r="U437" s="26"/>
    </row>
    <row r="438" spans="1:27" ht="15.75">
      <c r="A438" s="18"/>
      <c r="B438" s="18"/>
      <c r="C438" s="18"/>
      <c r="D438" s="18"/>
      <c r="E438" s="41"/>
      <c r="F438" s="44"/>
      <c r="G438" s="44"/>
      <c r="H438" s="44"/>
      <c r="I438" s="44"/>
      <c r="J438" s="44"/>
      <c r="K438" s="44"/>
      <c r="L438" s="44"/>
      <c r="M438" s="44"/>
      <c r="N438" s="44"/>
      <c r="O438" s="1"/>
      <c r="P438" s="43"/>
      <c r="Q438" s="217"/>
      <c r="R438" s="217"/>
      <c r="S438" s="217"/>
      <c r="T438" s="217"/>
      <c r="U438" s="26"/>
    </row>
    <row r="439" spans="1:27" ht="15.75">
      <c r="A439" s="18"/>
      <c r="B439" s="18"/>
      <c r="C439" s="18"/>
      <c r="D439" s="18"/>
      <c r="E439" s="41"/>
      <c r="F439" s="44"/>
      <c r="G439" s="44"/>
      <c r="H439" s="44"/>
      <c r="I439" s="44"/>
      <c r="J439" s="44"/>
      <c r="K439" s="44"/>
      <c r="L439" s="44"/>
      <c r="M439" s="44"/>
      <c r="N439" s="44"/>
      <c r="O439" s="1"/>
      <c r="P439" s="43"/>
      <c r="Q439" s="217"/>
      <c r="R439" s="217"/>
      <c r="S439" s="217"/>
      <c r="T439" s="217"/>
      <c r="U439" s="26"/>
    </row>
    <row r="440" spans="1:27" ht="15.75">
      <c r="A440" s="19"/>
      <c r="B440" s="20"/>
      <c r="C440" s="21"/>
      <c r="D440" s="164" t="s">
        <v>20</v>
      </c>
      <c r="E440" s="164"/>
      <c r="F440" s="165"/>
      <c r="G440" s="22"/>
      <c r="H440" s="23"/>
      <c r="I440" s="23"/>
      <c r="J440" s="23"/>
      <c r="K440" s="24" t="s">
        <v>21</v>
      </c>
      <c r="L440" s="25"/>
      <c r="M440" s="179"/>
      <c r="N440" s="180"/>
      <c r="O440" s="79"/>
      <c r="P440" s="4"/>
      <c r="Q440" s="212"/>
      <c r="R440" s="212"/>
      <c r="S440" s="212"/>
      <c r="T440" s="212"/>
      <c r="U440" s="26"/>
    </row>
    <row r="441" spans="1:27" ht="75.75" thickBot="1">
      <c r="A441" s="5" t="s">
        <v>0</v>
      </c>
      <c r="B441" s="6" t="s">
        <v>22</v>
      </c>
      <c r="C441" s="7" t="s">
        <v>1</v>
      </c>
      <c r="D441" s="8" t="s">
        <v>23</v>
      </c>
      <c r="E441" s="8" t="s">
        <v>24</v>
      </c>
      <c r="F441" s="8" t="s">
        <v>25</v>
      </c>
      <c r="G441" s="9" t="s">
        <v>2</v>
      </c>
      <c r="H441" s="9" t="s">
        <v>32</v>
      </c>
      <c r="I441" s="9" t="s">
        <v>33</v>
      </c>
      <c r="J441" s="9" t="s">
        <v>34</v>
      </c>
      <c r="K441" s="174" t="s">
        <v>26</v>
      </c>
      <c r="L441" s="174" t="s">
        <v>35</v>
      </c>
      <c r="M441" s="174" t="s">
        <v>27</v>
      </c>
      <c r="N441" s="174" t="s">
        <v>28</v>
      </c>
      <c r="O441" s="177" t="s">
        <v>3</v>
      </c>
      <c r="P441" s="178" t="s">
        <v>4</v>
      </c>
      <c r="Q441" s="213" t="s">
        <v>6</v>
      </c>
      <c r="R441" s="213" t="s">
        <v>7</v>
      </c>
      <c r="S441" s="213" t="s">
        <v>8</v>
      </c>
      <c r="T441" s="213" t="s">
        <v>9</v>
      </c>
      <c r="U441" s="7" t="s">
        <v>0</v>
      </c>
    </row>
    <row r="442" spans="1:27" ht="16.5" thickBot="1">
      <c r="A442" s="27" t="s">
        <v>197</v>
      </c>
      <c r="B442" s="28"/>
      <c r="C442" s="13"/>
      <c r="D442" s="14"/>
      <c r="E442" s="14"/>
      <c r="F442" s="14"/>
      <c r="G442" s="14"/>
      <c r="H442" s="14"/>
      <c r="I442" s="14"/>
      <c r="J442" s="14"/>
      <c r="K442" s="173"/>
      <c r="L442" s="173"/>
      <c r="M442" s="173"/>
      <c r="N442" s="173"/>
      <c r="O442" s="175"/>
      <c r="P442" s="176"/>
      <c r="Q442" s="168"/>
      <c r="R442" s="168"/>
      <c r="S442" s="168"/>
      <c r="T442" s="168"/>
      <c r="U442" s="29"/>
    </row>
    <row r="443" spans="1:27" ht="30.75" thickBot="1">
      <c r="A443" s="30" t="s">
        <v>10</v>
      </c>
      <c r="B443" s="31" t="s">
        <v>131</v>
      </c>
      <c r="C443" s="32" t="s">
        <v>93</v>
      </c>
      <c r="D443" s="33">
        <v>1500</v>
      </c>
      <c r="E443" s="34">
        <v>5000</v>
      </c>
      <c r="F443" s="33">
        <v>10000</v>
      </c>
      <c r="G443" s="35"/>
      <c r="H443" s="35"/>
      <c r="I443" s="35"/>
      <c r="J443" s="35"/>
      <c r="K443" s="36"/>
      <c r="L443" s="37"/>
      <c r="M443" s="166"/>
      <c r="N443" s="167"/>
      <c r="O443" s="73"/>
      <c r="P443" s="38"/>
      <c r="Q443" s="214">
        <f t="shared" ref="Q443" si="153">ROUND(M443*O443,2)</f>
        <v>0</v>
      </c>
      <c r="R443" s="214">
        <f t="shared" ref="R443" si="154">ROUND(Q443+Q443*P443,2)</f>
        <v>0</v>
      </c>
      <c r="S443" s="214">
        <f t="shared" ref="S443" si="155">ROUND(N443*O443,2)</f>
        <v>0</v>
      </c>
      <c r="T443" s="214">
        <f t="shared" ref="T443" si="156">ROUND(S443+S443*P443,2)</f>
        <v>0</v>
      </c>
      <c r="U443" s="39" t="str">
        <f>A443</f>
        <v>1.</v>
      </c>
    </row>
    <row r="444" spans="1:27" ht="16.5" thickBot="1">
      <c r="A444" s="19"/>
      <c r="B444" s="20"/>
      <c r="C444" s="40"/>
      <c r="D444" s="41"/>
      <c r="E444" s="41"/>
      <c r="F444" s="41"/>
      <c r="G444" s="22"/>
      <c r="H444" s="22"/>
      <c r="I444" s="22"/>
      <c r="J444" s="22"/>
      <c r="L444" s="22"/>
      <c r="N444" s="42"/>
      <c r="O444" s="1"/>
      <c r="P444" s="17" t="s">
        <v>5</v>
      </c>
      <c r="Q444" s="215">
        <f>SUM(Q443:Q443)</f>
        <v>0</v>
      </c>
      <c r="R444" s="215">
        <f>SUM(R443:R443)</f>
        <v>0</v>
      </c>
      <c r="S444" s="215">
        <f>SUM(S443:S443)</f>
        <v>0</v>
      </c>
      <c r="T444" s="216">
        <f>SUM(T443:T443)</f>
        <v>0</v>
      </c>
      <c r="U444" s="26"/>
      <c r="X444" s="82"/>
      <c r="Y444" s="82"/>
      <c r="Z444" s="82"/>
      <c r="AA444" s="82"/>
    </row>
    <row r="445" spans="1:27" ht="16.5" thickBot="1">
      <c r="A445" s="250" t="s">
        <v>29</v>
      </c>
      <c r="B445" s="250"/>
      <c r="C445" s="250"/>
      <c r="D445" s="250"/>
      <c r="E445" s="250"/>
      <c r="F445" s="250"/>
      <c r="G445" s="250"/>
      <c r="H445" s="250"/>
      <c r="I445" s="250"/>
      <c r="J445" s="250"/>
      <c r="K445" s="250"/>
      <c r="L445" s="250"/>
      <c r="M445" s="250"/>
      <c r="N445" s="250"/>
      <c r="O445" s="1"/>
      <c r="P445" s="43"/>
      <c r="Q445" s="217"/>
      <c r="R445" s="217"/>
      <c r="S445" s="217"/>
      <c r="T445" s="217"/>
      <c r="U445" s="26"/>
      <c r="X445" s="83"/>
      <c r="Y445" s="83"/>
      <c r="Z445" s="83"/>
      <c r="AA445" s="83"/>
    </row>
    <row r="446" spans="1:27" ht="16.5" thickBot="1">
      <c r="A446" s="250"/>
      <c r="B446" s="250"/>
      <c r="C446" s="250"/>
      <c r="D446" s="250"/>
      <c r="E446" s="250"/>
      <c r="F446" s="250"/>
      <c r="G446" s="250"/>
      <c r="H446" s="250"/>
      <c r="I446" s="250"/>
      <c r="J446" s="250"/>
      <c r="K446" s="250"/>
      <c r="L446" s="250"/>
      <c r="M446" s="250"/>
      <c r="N446" s="250"/>
      <c r="O446" s="1"/>
      <c r="P446" s="43"/>
      <c r="Q446" s="218" t="s">
        <v>197</v>
      </c>
      <c r="R446" s="219"/>
      <c r="S446" s="219"/>
      <c r="T446" s="220"/>
      <c r="U446" s="26"/>
    </row>
    <row r="447" spans="1:27" ht="45.75" thickBot="1">
      <c r="A447" s="250"/>
      <c r="B447" s="250"/>
      <c r="C447" s="250"/>
      <c r="D447" s="250"/>
      <c r="E447" s="250"/>
      <c r="F447" s="250"/>
      <c r="G447" s="250"/>
      <c r="H447" s="250"/>
      <c r="I447" s="250"/>
      <c r="J447" s="250"/>
      <c r="K447" s="250"/>
      <c r="L447" s="250"/>
      <c r="M447" s="250"/>
      <c r="N447" s="250"/>
      <c r="O447" s="1"/>
      <c r="P447" s="43"/>
      <c r="Q447" s="221" t="s">
        <v>6</v>
      </c>
      <c r="R447" s="221" t="s">
        <v>7</v>
      </c>
      <c r="S447" s="221" t="s">
        <v>8</v>
      </c>
      <c r="T447" s="221" t="s">
        <v>9</v>
      </c>
      <c r="U447" s="26"/>
    </row>
    <row r="448" spans="1:27" ht="16.5" thickBot="1">
      <c r="A448" s="250"/>
      <c r="B448" s="250"/>
      <c r="C448" s="250"/>
      <c r="D448" s="250"/>
      <c r="E448" s="250"/>
      <c r="F448" s="250"/>
      <c r="G448" s="250"/>
      <c r="H448" s="250"/>
      <c r="I448" s="250"/>
      <c r="J448" s="250"/>
      <c r="K448" s="250"/>
      <c r="L448" s="250"/>
      <c r="M448" s="250"/>
      <c r="N448" s="250"/>
      <c r="O448" s="1"/>
      <c r="P448" s="43"/>
      <c r="Q448" s="222">
        <f>Q444</f>
        <v>0</v>
      </c>
      <c r="R448" s="223">
        <f t="shared" ref="R448:T448" si="157">R444</f>
        <v>0</v>
      </c>
      <c r="S448" s="223">
        <f t="shared" si="157"/>
        <v>0</v>
      </c>
      <c r="T448" s="224">
        <f t="shared" si="157"/>
        <v>0</v>
      </c>
      <c r="U448" s="26"/>
    </row>
    <row r="449" spans="1:21" ht="15.75">
      <c r="A449" s="18"/>
      <c r="B449" s="18"/>
      <c r="C449" s="18"/>
      <c r="D449" s="18"/>
      <c r="E449" s="41"/>
      <c r="F449" s="44"/>
      <c r="G449" s="44"/>
      <c r="H449" s="44"/>
      <c r="I449" s="44"/>
      <c r="J449" s="44"/>
      <c r="K449" s="44"/>
      <c r="L449" s="44"/>
      <c r="M449" s="44"/>
      <c r="N449" s="44"/>
      <c r="O449" s="1"/>
      <c r="P449" s="43"/>
      <c r="Q449" s="217"/>
      <c r="R449" s="217"/>
      <c r="S449" s="217"/>
      <c r="T449" s="217"/>
      <c r="U449" s="26"/>
    </row>
    <row r="450" spans="1:21" ht="15.75">
      <c r="A450" s="18"/>
      <c r="B450" s="18"/>
      <c r="C450" s="18"/>
      <c r="D450" s="18"/>
      <c r="E450" s="41"/>
      <c r="F450" s="44"/>
      <c r="G450" s="44"/>
      <c r="H450" s="44"/>
      <c r="I450" s="44"/>
      <c r="J450" s="44"/>
      <c r="K450" s="44"/>
      <c r="L450" s="44"/>
      <c r="M450" s="44"/>
      <c r="N450" s="44"/>
      <c r="O450" s="1"/>
      <c r="P450" s="43"/>
      <c r="Q450" s="217"/>
      <c r="R450" s="217"/>
      <c r="S450" s="217"/>
      <c r="T450" s="217"/>
      <c r="U450" s="26"/>
    </row>
    <row r="451" spans="1:21" ht="15.75">
      <c r="A451" s="18"/>
      <c r="B451" s="18"/>
      <c r="C451" s="18"/>
      <c r="D451" s="18"/>
      <c r="E451" s="41"/>
      <c r="F451" s="44"/>
      <c r="G451" s="44"/>
      <c r="H451" s="44"/>
      <c r="I451" s="44"/>
      <c r="J451" s="44"/>
      <c r="K451" s="44"/>
      <c r="L451" s="44"/>
      <c r="M451" s="44"/>
      <c r="N451" s="44"/>
      <c r="O451" s="1"/>
      <c r="P451" s="43"/>
      <c r="Q451" s="217"/>
      <c r="R451" s="217"/>
      <c r="S451" s="217"/>
      <c r="T451" s="217"/>
      <c r="U451" s="26"/>
    </row>
    <row r="452" spans="1:21" ht="15.75">
      <c r="A452" s="18"/>
      <c r="B452" s="18"/>
      <c r="C452" s="18"/>
      <c r="D452" s="18"/>
      <c r="E452" s="41"/>
      <c r="F452" s="44"/>
      <c r="G452" s="44"/>
      <c r="H452" s="44"/>
      <c r="I452" s="44"/>
      <c r="J452" s="44"/>
      <c r="K452" s="44"/>
      <c r="L452" s="44"/>
      <c r="M452" s="44"/>
      <c r="N452" s="44"/>
      <c r="O452" s="1"/>
      <c r="P452" s="43"/>
      <c r="Q452" s="217"/>
      <c r="R452" s="217"/>
      <c r="S452" s="217"/>
      <c r="T452" s="217"/>
      <c r="U452" s="26"/>
    </row>
    <row r="453" spans="1:21" ht="15.75">
      <c r="A453" s="18"/>
      <c r="B453" s="18"/>
      <c r="C453" s="18"/>
      <c r="D453" s="18"/>
      <c r="E453" s="41"/>
      <c r="F453" s="44"/>
      <c r="G453" s="44"/>
      <c r="H453" s="44"/>
      <c r="I453" s="44"/>
      <c r="J453" s="44"/>
      <c r="K453" s="44"/>
      <c r="L453" s="44"/>
      <c r="M453" s="44"/>
      <c r="N453" s="44"/>
      <c r="O453" s="1"/>
      <c r="P453" s="43"/>
      <c r="Q453" s="217"/>
      <c r="R453" s="217"/>
      <c r="S453" s="217"/>
      <c r="T453" s="217"/>
      <c r="U453" s="26"/>
    </row>
    <row r="454" spans="1:21" ht="15.75">
      <c r="A454" s="19"/>
      <c r="B454" s="20"/>
      <c r="C454" s="21"/>
      <c r="D454" s="164" t="s">
        <v>20</v>
      </c>
      <c r="E454" s="164"/>
      <c r="F454" s="165"/>
      <c r="G454" s="22"/>
      <c r="H454" s="23"/>
      <c r="I454" s="23"/>
      <c r="J454" s="23"/>
      <c r="K454" s="24" t="s">
        <v>21</v>
      </c>
      <c r="L454" s="25"/>
      <c r="M454" s="2"/>
      <c r="N454" s="3"/>
      <c r="O454" s="79"/>
      <c r="P454" s="4"/>
      <c r="Q454" s="212"/>
      <c r="R454" s="212"/>
      <c r="S454" s="212"/>
      <c r="T454" s="212"/>
      <c r="U454" s="26"/>
    </row>
    <row r="455" spans="1:21" ht="75.75" thickBot="1">
      <c r="A455" s="5" t="s">
        <v>0</v>
      </c>
      <c r="B455" s="6" t="s">
        <v>22</v>
      </c>
      <c r="C455" s="7" t="s">
        <v>1</v>
      </c>
      <c r="D455" s="8" t="s">
        <v>23</v>
      </c>
      <c r="E455" s="8" t="s">
        <v>24</v>
      </c>
      <c r="F455" s="8" t="s">
        <v>25</v>
      </c>
      <c r="G455" s="9" t="s">
        <v>2</v>
      </c>
      <c r="H455" s="9" t="s">
        <v>32</v>
      </c>
      <c r="I455" s="9" t="s">
        <v>33</v>
      </c>
      <c r="J455" s="9" t="s">
        <v>34</v>
      </c>
      <c r="K455" s="10" t="s">
        <v>26</v>
      </c>
      <c r="L455" s="10" t="s">
        <v>35</v>
      </c>
      <c r="M455" s="10" t="s">
        <v>27</v>
      </c>
      <c r="N455" s="10" t="s">
        <v>28</v>
      </c>
      <c r="O455" s="11" t="s">
        <v>3</v>
      </c>
      <c r="P455" s="12" t="s">
        <v>4</v>
      </c>
      <c r="Q455" s="213" t="s">
        <v>6</v>
      </c>
      <c r="R455" s="213" t="s">
        <v>7</v>
      </c>
      <c r="S455" s="213" t="s">
        <v>8</v>
      </c>
      <c r="T455" s="213" t="s">
        <v>9</v>
      </c>
      <c r="U455" s="7" t="s">
        <v>0</v>
      </c>
    </row>
    <row r="456" spans="1:21" ht="16.5" thickBot="1">
      <c r="A456" s="27" t="s">
        <v>198</v>
      </c>
      <c r="B456" s="28"/>
      <c r="C456" s="13"/>
      <c r="D456" s="14"/>
      <c r="E456" s="14"/>
      <c r="F456" s="14"/>
      <c r="G456" s="14"/>
      <c r="H456" s="14"/>
      <c r="I456" s="14"/>
      <c r="J456" s="14"/>
      <c r="K456" s="14"/>
      <c r="L456" s="14"/>
      <c r="M456" s="14"/>
      <c r="N456" s="14"/>
      <c r="O456" s="15"/>
      <c r="P456" s="16"/>
      <c r="Q456" s="168"/>
      <c r="R456" s="168"/>
      <c r="S456" s="168"/>
      <c r="T456" s="168"/>
      <c r="U456" s="29"/>
    </row>
    <row r="457" spans="1:21" ht="75">
      <c r="A457" s="30" t="s">
        <v>10</v>
      </c>
      <c r="B457" s="31" t="s">
        <v>136</v>
      </c>
      <c r="C457" s="32" t="s">
        <v>30</v>
      </c>
      <c r="D457" s="33">
        <v>11</v>
      </c>
      <c r="E457" s="34">
        <v>35</v>
      </c>
      <c r="F457" s="33">
        <v>28</v>
      </c>
      <c r="G457" s="35"/>
      <c r="H457" s="35"/>
      <c r="I457" s="35"/>
      <c r="J457" s="35"/>
      <c r="K457" s="36"/>
      <c r="L457" s="37"/>
      <c r="M457" s="166"/>
      <c r="N457" s="167"/>
      <c r="O457" s="73"/>
      <c r="P457" s="38"/>
      <c r="Q457" s="214">
        <f t="shared" ref="Q457:Q466" si="158">ROUND(M457*O457,2)</f>
        <v>0</v>
      </c>
      <c r="R457" s="214">
        <f t="shared" ref="R457:R466" si="159">ROUND(Q457+Q457*P457,2)</f>
        <v>0</v>
      </c>
      <c r="S457" s="214">
        <f t="shared" ref="S457:S466" si="160">ROUND(N457*O457,2)</f>
        <v>0</v>
      </c>
      <c r="T457" s="214">
        <f t="shared" ref="T457:T466" si="161">ROUND(S457+S457*P457,2)</f>
        <v>0</v>
      </c>
      <c r="U457" s="39" t="str">
        <f>A457</f>
        <v>1.</v>
      </c>
    </row>
    <row r="458" spans="1:21" ht="75">
      <c r="A458" s="30" t="s">
        <v>11</v>
      </c>
      <c r="B458" s="31" t="s">
        <v>137</v>
      </c>
      <c r="C458" s="32" t="s">
        <v>30</v>
      </c>
      <c r="D458" s="33">
        <v>4</v>
      </c>
      <c r="E458" s="34">
        <v>12</v>
      </c>
      <c r="F458" s="33">
        <v>10</v>
      </c>
      <c r="G458" s="35"/>
      <c r="H458" s="35"/>
      <c r="I458" s="35"/>
      <c r="J458" s="35"/>
      <c r="K458" s="36"/>
      <c r="L458" s="37"/>
      <c r="M458" s="166"/>
      <c r="N458" s="167"/>
      <c r="O458" s="73"/>
      <c r="P458" s="38"/>
      <c r="Q458" s="214">
        <f t="shared" si="158"/>
        <v>0</v>
      </c>
      <c r="R458" s="214">
        <f t="shared" si="159"/>
        <v>0</v>
      </c>
      <c r="S458" s="214">
        <f t="shared" si="160"/>
        <v>0</v>
      </c>
      <c r="T458" s="214">
        <f t="shared" si="161"/>
        <v>0</v>
      </c>
      <c r="U458" s="39" t="str">
        <f>A458</f>
        <v>2.</v>
      </c>
    </row>
    <row r="459" spans="1:21" ht="75">
      <c r="A459" s="30" t="s">
        <v>12</v>
      </c>
      <c r="B459" s="31" t="s">
        <v>138</v>
      </c>
      <c r="C459" s="32" t="s">
        <v>30</v>
      </c>
      <c r="D459" s="33">
        <v>9</v>
      </c>
      <c r="E459" s="34">
        <v>30</v>
      </c>
      <c r="F459" s="33">
        <v>24</v>
      </c>
      <c r="G459" s="35"/>
      <c r="H459" s="35"/>
      <c r="I459" s="35"/>
      <c r="J459" s="35"/>
      <c r="K459" s="36"/>
      <c r="L459" s="37"/>
      <c r="M459" s="166"/>
      <c r="N459" s="167"/>
      <c r="O459" s="73"/>
      <c r="P459" s="38"/>
      <c r="Q459" s="214">
        <f t="shared" si="158"/>
        <v>0</v>
      </c>
      <c r="R459" s="214">
        <f t="shared" si="159"/>
        <v>0</v>
      </c>
      <c r="S459" s="214">
        <f t="shared" si="160"/>
        <v>0</v>
      </c>
      <c r="T459" s="214">
        <f t="shared" si="161"/>
        <v>0</v>
      </c>
      <c r="U459" s="39" t="str">
        <f t="shared" ref="U459:U465" si="162">A459</f>
        <v>3.</v>
      </c>
    </row>
    <row r="460" spans="1:21" ht="45">
      <c r="A460" s="30" t="s">
        <v>13</v>
      </c>
      <c r="B460" s="31" t="s">
        <v>132</v>
      </c>
      <c r="C460" s="32" t="s">
        <v>30</v>
      </c>
      <c r="D460" s="33">
        <v>3</v>
      </c>
      <c r="E460" s="34">
        <v>10</v>
      </c>
      <c r="F460" s="33">
        <v>8</v>
      </c>
      <c r="G460" s="35"/>
      <c r="H460" s="35"/>
      <c r="I460" s="35"/>
      <c r="J460" s="35"/>
      <c r="K460" s="36"/>
      <c r="L460" s="37"/>
      <c r="M460" s="166"/>
      <c r="N460" s="167"/>
      <c r="O460" s="73"/>
      <c r="P460" s="38"/>
      <c r="Q460" s="214">
        <f t="shared" si="158"/>
        <v>0</v>
      </c>
      <c r="R460" s="214">
        <f t="shared" si="159"/>
        <v>0</v>
      </c>
      <c r="S460" s="214">
        <f t="shared" si="160"/>
        <v>0</v>
      </c>
      <c r="T460" s="214">
        <f t="shared" si="161"/>
        <v>0</v>
      </c>
      <c r="U460" s="39" t="str">
        <f t="shared" si="162"/>
        <v>4.</v>
      </c>
    </row>
    <row r="461" spans="1:21" ht="150">
      <c r="A461" s="30" t="s">
        <v>14</v>
      </c>
      <c r="B461" s="31" t="s">
        <v>139</v>
      </c>
      <c r="C461" s="32" t="s">
        <v>30</v>
      </c>
      <c r="D461" s="33">
        <v>14</v>
      </c>
      <c r="E461" s="34">
        <v>45</v>
      </c>
      <c r="F461" s="33">
        <v>36</v>
      </c>
      <c r="G461" s="35"/>
      <c r="H461" s="35"/>
      <c r="I461" s="35"/>
      <c r="J461" s="35"/>
      <c r="K461" s="36"/>
      <c r="L461" s="37"/>
      <c r="M461" s="166"/>
      <c r="N461" s="167"/>
      <c r="O461" s="73"/>
      <c r="P461" s="38"/>
      <c r="Q461" s="214">
        <f t="shared" si="158"/>
        <v>0</v>
      </c>
      <c r="R461" s="214">
        <f t="shared" si="159"/>
        <v>0</v>
      </c>
      <c r="S461" s="214">
        <f t="shared" si="160"/>
        <v>0</v>
      </c>
      <c r="T461" s="214">
        <f t="shared" si="161"/>
        <v>0</v>
      </c>
      <c r="U461" s="39" t="str">
        <f t="shared" si="162"/>
        <v>5.</v>
      </c>
    </row>
    <row r="462" spans="1:21" ht="90">
      <c r="A462" s="30" t="s">
        <v>15</v>
      </c>
      <c r="B462" s="31" t="s">
        <v>133</v>
      </c>
      <c r="C462" s="32" t="s">
        <v>30</v>
      </c>
      <c r="D462" s="33">
        <v>40</v>
      </c>
      <c r="E462" s="34">
        <v>120</v>
      </c>
      <c r="F462" s="33">
        <v>100</v>
      </c>
      <c r="G462" s="35"/>
      <c r="H462" s="35"/>
      <c r="I462" s="35"/>
      <c r="J462" s="35"/>
      <c r="K462" s="36"/>
      <c r="L462" s="37"/>
      <c r="M462" s="166"/>
      <c r="N462" s="167"/>
      <c r="O462" s="73"/>
      <c r="P462" s="38"/>
      <c r="Q462" s="214">
        <f t="shared" si="158"/>
        <v>0</v>
      </c>
      <c r="R462" s="214">
        <f t="shared" si="159"/>
        <v>0</v>
      </c>
      <c r="S462" s="214">
        <f t="shared" si="160"/>
        <v>0</v>
      </c>
      <c r="T462" s="214">
        <f t="shared" si="161"/>
        <v>0</v>
      </c>
      <c r="U462" s="39" t="str">
        <f t="shared" si="162"/>
        <v>6.</v>
      </c>
    </row>
    <row r="463" spans="1:21" ht="75">
      <c r="A463" s="30" t="s">
        <v>16</v>
      </c>
      <c r="B463" s="31" t="s">
        <v>134</v>
      </c>
      <c r="C463" s="32" t="s">
        <v>30</v>
      </c>
      <c r="D463" s="33">
        <v>1</v>
      </c>
      <c r="E463" s="34">
        <v>3</v>
      </c>
      <c r="F463" s="33">
        <v>5</v>
      </c>
      <c r="G463" s="35"/>
      <c r="H463" s="35"/>
      <c r="I463" s="35"/>
      <c r="J463" s="35"/>
      <c r="K463" s="36"/>
      <c r="L463" s="37"/>
      <c r="M463" s="166"/>
      <c r="N463" s="167"/>
      <c r="O463" s="73"/>
      <c r="P463" s="38"/>
      <c r="Q463" s="214">
        <f t="shared" si="158"/>
        <v>0</v>
      </c>
      <c r="R463" s="214">
        <f t="shared" si="159"/>
        <v>0</v>
      </c>
      <c r="S463" s="214">
        <f t="shared" si="160"/>
        <v>0</v>
      </c>
      <c r="T463" s="214">
        <f t="shared" si="161"/>
        <v>0</v>
      </c>
      <c r="U463" s="39" t="str">
        <f t="shared" si="162"/>
        <v>7.</v>
      </c>
    </row>
    <row r="464" spans="1:21" ht="75">
      <c r="A464" s="30" t="s">
        <v>17</v>
      </c>
      <c r="B464" s="31" t="s">
        <v>135</v>
      </c>
      <c r="C464" s="32" t="s">
        <v>30</v>
      </c>
      <c r="D464" s="33">
        <v>24</v>
      </c>
      <c r="E464" s="34">
        <v>80</v>
      </c>
      <c r="F464" s="33">
        <v>64</v>
      </c>
      <c r="G464" s="35"/>
      <c r="H464" s="35"/>
      <c r="I464" s="35"/>
      <c r="J464" s="35"/>
      <c r="K464" s="36"/>
      <c r="L464" s="37"/>
      <c r="M464" s="166"/>
      <c r="N464" s="167"/>
      <c r="O464" s="73"/>
      <c r="P464" s="38"/>
      <c r="Q464" s="214">
        <f t="shared" si="158"/>
        <v>0</v>
      </c>
      <c r="R464" s="214">
        <f t="shared" si="159"/>
        <v>0</v>
      </c>
      <c r="S464" s="214">
        <f t="shared" si="160"/>
        <v>0</v>
      </c>
      <c r="T464" s="214">
        <f t="shared" si="161"/>
        <v>0</v>
      </c>
      <c r="U464" s="39" t="str">
        <f t="shared" si="162"/>
        <v>8.</v>
      </c>
    </row>
    <row r="465" spans="1:27" ht="60">
      <c r="A465" s="30" t="s">
        <v>18</v>
      </c>
      <c r="B465" s="31" t="s">
        <v>140</v>
      </c>
      <c r="C465" s="32" t="s">
        <v>30</v>
      </c>
      <c r="D465" s="33">
        <v>9</v>
      </c>
      <c r="E465" s="34">
        <v>30</v>
      </c>
      <c r="F465" s="33">
        <v>24</v>
      </c>
      <c r="G465" s="35"/>
      <c r="H465" s="35"/>
      <c r="I465" s="35"/>
      <c r="J465" s="35"/>
      <c r="K465" s="36"/>
      <c r="L465" s="37"/>
      <c r="M465" s="166"/>
      <c r="N465" s="167"/>
      <c r="O465" s="73"/>
      <c r="P465" s="38"/>
      <c r="Q465" s="214">
        <f t="shared" si="158"/>
        <v>0</v>
      </c>
      <c r="R465" s="214">
        <f t="shared" si="159"/>
        <v>0</v>
      </c>
      <c r="S465" s="214">
        <f t="shared" si="160"/>
        <v>0</v>
      </c>
      <c r="T465" s="214">
        <f t="shared" si="161"/>
        <v>0</v>
      </c>
      <c r="U465" s="39" t="str">
        <f t="shared" si="162"/>
        <v>9.</v>
      </c>
    </row>
    <row r="466" spans="1:27" ht="16.5" thickBot="1">
      <c r="A466" s="30" t="s">
        <v>19</v>
      </c>
      <c r="B466" s="31" t="s">
        <v>151</v>
      </c>
      <c r="C466" s="32" t="s">
        <v>30</v>
      </c>
      <c r="D466" s="33">
        <v>6</v>
      </c>
      <c r="E466" s="34">
        <v>20</v>
      </c>
      <c r="F466" s="33">
        <v>16</v>
      </c>
      <c r="G466" s="35"/>
      <c r="H466" s="35"/>
      <c r="I466" s="35"/>
      <c r="J466" s="35"/>
      <c r="K466" s="36"/>
      <c r="L466" s="37"/>
      <c r="M466" s="166"/>
      <c r="N466" s="167"/>
      <c r="O466" s="73"/>
      <c r="P466" s="38"/>
      <c r="Q466" s="214">
        <f t="shared" si="158"/>
        <v>0</v>
      </c>
      <c r="R466" s="214">
        <f t="shared" si="159"/>
        <v>0</v>
      </c>
      <c r="S466" s="214">
        <f t="shared" si="160"/>
        <v>0</v>
      </c>
      <c r="T466" s="214">
        <f t="shared" si="161"/>
        <v>0</v>
      </c>
      <c r="U466" s="39" t="str">
        <f>A466</f>
        <v>10.</v>
      </c>
    </row>
    <row r="467" spans="1:27" ht="16.5" thickBot="1">
      <c r="A467" s="19"/>
      <c r="B467" s="20"/>
      <c r="C467" s="40"/>
      <c r="D467" s="41"/>
      <c r="E467" s="41"/>
      <c r="F467" s="41"/>
      <c r="G467" s="22"/>
      <c r="H467" s="22"/>
      <c r="I467" s="22"/>
      <c r="J467" s="22"/>
      <c r="L467" s="22"/>
      <c r="N467" s="42"/>
      <c r="O467" s="1"/>
      <c r="P467" s="17" t="s">
        <v>5</v>
      </c>
      <c r="Q467" s="215">
        <f>SUM(Q457:Q466)</f>
        <v>0</v>
      </c>
      <c r="R467" s="215">
        <f t="shared" ref="R467:T467" si="163">SUM(R457:R466)</f>
        <v>0</v>
      </c>
      <c r="S467" s="215">
        <f t="shared" si="163"/>
        <v>0</v>
      </c>
      <c r="T467" s="216">
        <f t="shared" si="163"/>
        <v>0</v>
      </c>
      <c r="U467" s="26"/>
      <c r="X467" s="82"/>
      <c r="Y467" s="82"/>
      <c r="Z467" s="82"/>
      <c r="AA467" s="82"/>
    </row>
    <row r="468" spans="1:27" ht="16.5" thickBot="1">
      <c r="A468" s="250" t="s">
        <v>29</v>
      </c>
      <c r="B468" s="250"/>
      <c r="C468" s="250"/>
      <c r="D468" s="250"/>
      <c r="E468" s="250"/>
      <c r="F468" s="250"/>
      <c r="G468" s="250"/>
      <c r="H468" s="250"/>
      <c r="I468" s="250"/>
      <c r="J468" s="250"/>
      <c r="K468" s="250"/>
      <c r="L468" s="250"/>
      <c r="M468" s="250"/>
      <c r="N468" s="250"/>
      <c r="O468" s="1"/>
      <c r="P468" s="43"/>
      <c r="Q468" s="217"/>
      <c r="R468" s="217"/>
      <c r="S468" s="217"/>
      <c r="T468" s="217"/>
      <c r="U468" s="26"/>
      <c r="X468" s="83"/>
      <c r="Y468" s="83"/>
      <c r="Z468" s="83"/>
      <c r="AA468" s="83"/>
    </row>
    <row r="469" spans="1:27" ht="16.5" thickBot="1">
      <c r="A469" s="250"/>
      <c r="B469" s="250"/>
      <c r="C469" s="250"/>
      <c r="D469" s="250"/>
      <c r="E469" s="250"/>
      <c r="F469" s="250"/>
      <c r="G469" s="250"/>
      <c r="H469" s="250"/>
      <c r="I469" s="250"/>
      <c r="J469" s="250"/>
      <c r="K469" s="250"/>
      <c r="L469" s="250"/>
      <c r="M469" s="250"/>
      <c r="N469" s="250"/>
      <c r="O469" s="1"/>
      <c r="P469" s="43"/>
      <c r="Q469" s="218" t="s">
        <v>198</v>
      </c>
      <c r="R469" s="219"/>
      <c r="S469" s="219"/>
      <c r="T469" s="220"/>
      <c r="U469" s="26"/>
    </row>
    <row r="470" spans="1:27" ht="45.75" thickBot="1">
      <c r="A470" s="250"/>
      <c r="B470" s="250"/>
      <c r="C470" s="250"/>
      <c r="D470" s="250"/>
      <c r="E470" s="250"/>
      <c r="F470" s="250"/>
      <c r="G470" s="250"/>
      <c r="H470" s="250"/>
      <c r="I470" s="250"/>
      <c r="J470" s="250"/>
      <c r="K470" s="250"/>
      <c r="L470" s="250"/>
      <c r="M470" s="250"/>
      <c r="N470" s="250"/>
      <c r="O470" s="1"/>
      <c r="P470" s="43"/>
      <c r="Q470" s="221" t="s">
        <v>6</v>
      </c>
      <c r="R470" s="221" t="s">
        <v>7</v>
      </c>
      <c r="S470" s="221" t="s">
        <v>8</v>
      </c>
      <c r="T470" s="221" t="s">
        <v>9</v>
      </c>
      <c r="U470" s="26"/>
    </row>
    <row r="471" spans="1:27" ht="16.5" thickBot="1">
      <c r="A471" s="250"/>
      <c r="B471" s="250"/>
      <c r="C471" s="250"/>
      <c r="D471" s="250"/>
      <c r="E471" s="250"/>
      <c r="F471" s="250"/>
      <c r="G471" s="250"/>
      <c r="H471" s="250"/>
      <c r="I471" s="250"/>
      <c r="J471" s="250"/>
      <c r="K471" s="250"/>
      <c r="L471" s="250"/>
      <c r="M471" s="250"/>
      <c r="N471" s="250"/>
      <c r="O471" s="1"/>
      <c r="P471" s="43"/>
      <c r="Q471" s="222">
        <f>Q467</f>
        <v>0</v>
      </c>
      <c r="R471" s="223">
        <f t="shared" ref="R471:T471" si="164">R467</f>
        <v>0</v>
      </c>
      <c r="S471" s="223">
        <f t="shared" si="164"/>
        <v>0</v>
      </c>
      <c r="T471" s="224">
        <f t="shared" si="164"/>
        <v>0</v>
      </c>
      <c r="U471" s="26"/>
    </row>
    <row r="472" spans="1:27" ht="15.75">
      <c r="A472" s="18"/>
      <c r="B472" s="18"/>
      <c r="C472" s="18"/>
      <c r="D472" s="18"/>
      <c r="E472" s="41"/>
      <c r="F472" s="44"/>
      <c r="G472" s="44"/>
      <c r="H472" s="44"/>
      <c r="I472" s="44"/>
      <c r="J472" s="44"/>
      <c r="K472" s="44"/>
      <c r="L472" s="44"/>
      <c r="M472" s="44"/>
      <c r="N472" s="44"/>
      <c r="O472" s="1"/>
      <c r="P472" s="43"/>
      <c r="Q472" s="217"/>
      <c r="R472" s="217"/>
      <c r="S472" s="217"/>
      <c r="T472" s="217"/>
      <c r="U472" s="26"/>
    </row>
    <row r="473" spans="1:27" ht="15.75">
      <c r="A473" s="18"/>
      <c r="B473" s="18"/>
      <c r="C473" s="18"/>
      <c r="D473" s="18"/>
      <c r="E473" s="41"/>
      <c r="F473" s="44"/>
      <c r="G473" s="44"/>
      <c r="H473" s="44"/>
      <c r="I473" s="44"/>
      <c r="J473" s="44"/>
      <c r="K473" s="44"/>
      <c r="L473" s="44"/>
      <c r="M473" s="44"/>
      <c r="N473" s="44"/>
      <c r="O473" s="1"/>
      <c r="P473" s="43"/>
      <c r="Q473" s="217"/>
      <c r="R473" s="217"/>
      <c r="S473" s="217"/>
      <c r="T473" s="217"/>
      <c r="U473" s="26"/>
    </row>
    <row r="474" spans="1:27" ht="15.75">
      <c r="A474" s="18"/>
      <c r="B474" s="18"/>
      <c r="C474" s="18"/>
      <c r="D474" s="18"/>
      <c r="E474" s="41"/>
      <c r="F474" s="44"/>
      <c r="G474" s="44"/>
      <c r="H474" s="44"/>
      <c r="I474" s="44"/>
      <c r="J474" s="44"/>
      <c r="K474" s="44"/>
      <c r="L474" s="44"/>
      <c r="M474" s="44"/>
      <c r="N474" s="44"/>
      <c r="O474" s="1"/>
      <c r="P474" s="43"/>
      <c r="Q474" s="217"/>
      <c r="R474" s="217"/>
      <c r="S474" s="217"/>
      <c r="T474" s="217"/>
      <c r="U474" s="26"/>
    </row>
    <row r="475" spans="1:27" ht="15.75">
      <c r="A475" s="18"/>
      <c r="B475" s="18"/>
      <c r="C475" s="18"/>
      <c r="D475" s="18"/>
      <c r="E475" s="41"/>
      <c r="F475" s="44"/>
      <c r="G475" s="44"/>
      <c r="H475" s="44"/>
      <c r="I475" s="44"/>
      <c r="J475" s="44"/>
      <c r="K475" s="44"/>
      <c r="L475" s="44"/>
      <c r="M475" s="44"/>
      <c r="N475" s="44"/>
      <c r="O475" s="1"/>
      <c r="P475" s="43"/>
      <c r="Q475" s="217"/>
      <c r="R475" s="217"/>
      <c r="S475" s="217"/>
      <c r="T475" s="217"/>
      <c r="U475" s="26"/>
    </row>
    <row r="476" spans="1:27" ht="15.75">
      <c r="A476" s="18"/>
      <c r="B476" s="18"/>
      <c r="C476" s="18"/>
      <c r="D476" s="18"/>
      <c r="E476" s="41"/>
      <c r="F476" s="44"/>
      <c r="G476" s="44"/>
      <c r="H476" s="44"/>
      <c r="I476" s="44"/>
      <c r="J476" s="44"/>
      <c r="K476" s="44"/>
      <c r="L476" s="44"/>
      <c r="M476" s="44"/>
      <c r="N476" s="44"/>
      <c r="O476" s="1"/>
      <c r="P476" s="43"/>
      <c r="Q476" s="217"/>
      <c r="R476" s="217"/>
      <c r="S476" s="217"/>
      <c r="T476" s="217"/>
      <c r="U476" s="26"/>
    </row>
    <row r="477" spans="1:27" ht="15.75">
      <c r="A477" s="19"/>
      <c r="B477" s="20"/>
      <c r="C477" s="21"/>
      <c r="D477" s="188" t="s">
        <v>20</v>
      </c>
      <c r="E477" s="188"/>
      <c r="F477" s="189"/>
      <c r="G477" s="22"/>
      <c r="H477" s="23"/>
      <c r="I477" s="23"/>
      <c r="J477" s="23"/>
      <c r="K477" s="24" t="s">
        <v>21</v>
      </c>
      <c r="L477" s="25"/>
      <c r="M477" s="179"/>
      <c r="N477" s="180"/>
      <c r="O477" s="79"/>
      <c r="P477" s="4"/>
      <c r="Q477" s="212"/>
      <c r="R477" s="212"/>
      <c r="S477" s="212"/>
      <c r="T477" s="212"/>
      <c r="U477" s="26"/>
    </row>
    <row r="478" spans="1:27" ht="75.75" thickBot="1">
      <c r="A478" s="5" t="s">
        <v>0</v>
      </c>
      <c r="B478" s="6" t="s">
        <v>22</v>
      </c>
      <c r="C478" s="7" t="s">
        <v>1</v>
      </c>
      <c r="D478" s="8" t="s">
        <v>23</v>
      </c>
      <c r="E478" s="8" t="s">
        <v>24</v>
      </c>
      <c r="F478" s="8" t="s">
        <v>25</v>
      </c>
      <c r="G478" s="9" t="s">
        <v>2</v>
      </c>
      <c r="H478" s="9" t="s">
        <v>32</v>
      </c>
      <c r="I478" s="9" t="s">
        <v>33</v>
      </c>
      <c r="J478" s="9" t="s">
        <v>34</v>
      </c>
      <c r="K478" s="174" t="s">
        <v>26</v>
      </c>
      <c r="L478" s="174" t="s">
        <v>35</v>
      </c>
      <c r="M478" s="185" t="s">
        <v>27</v>
      </c>
      <c r="N478" s="185" t="s">
        <v>28</v>
      </c>
      <c r="O478" s="177" t="s">
        <v>3</v>
      </c>
      <c r="P478" s="178" t="s">
        <v>4</v>
      </c>
      <c r="Q478" s="213" t="s">
        <v>6</v>
      </c>
      <c r="R478" s="213" t="s">
        <v>7</v>
      </c>
      <c r="S478" s="213" t="s">
        <v>8</v>
      </c>
      <c r="T478" s="213" t="s">
        <v>9</v>
      </c>
      <c r="U478" s="7" t="s">
        <v>0</v>
      </c>
    </row>
    <row r="479" spans="1:27" ht="16.5" thickBot="1">
      <c r="A479" s="27" t="s">
        <v>199</v>
      </c>
      <c r="B479" s="28"/>
      <c r="C479" s="13"/>
      <c r="D479" s="14"/>
      <c r="E479" s="14"/>
      <c r="F479" s="14"/>
      <c r="G479" s="14"/>
      <c r="H479" s="14"/>
      <c r="I479" s="14"/>
      <c r="J479" s="14"/>
      <c r="K479" s="173"/>
      <c r="L479" s="173"/>
      <c r="M479" s="173"/>
      <c r="N479" s="173"/>
      <c r="O479" s="175"/>
      <c r="P479" s="176"/>
      <c r="Q479" s="168"/>
      <c r="R479" s="168"/>
      <c r="S479" s="168"/>
      <c r="T479" s="168"/>
      <c r="U479" s="29"/>
    </row>
    <row r="480" spans="1:27" ht="30">
      <c r="A480" s="30" t="s">
        <v>10</v>
      </c>
      <c r="B480" s="31" t="s">
        <v>143</v>
      </c>
      <c r="C480" s="32" t="s">
        <v>30</v>
      </c>
      <c r="D480" s="33">
        <v>8</v>
      </c>
      <c r="E480" s="34">
        <v>25</v>
      </c>
      <c r="F480" s="33">
        <v>20</v>
      </c>
      <c r="G480" s="35"/>
      <c r="H480" s="35"/>
      <c r="I480" s="35"/>
      <c r="J480" s="35"/>
      <c r="K480" s="36"/>
      <c r="L480" s="37"/>
      <c r="M480" s="166"/>
      <c r="N480" s="167"/>
      <c r="O480" s="73"/>
      <c r="P480" s="38"/>
      <c r="Q480" s="214">
        <f t="shared" ref="Q480:Q488" si="165">ROUND(M480*O480,2)</f>
        <v>0</v>
      </c>
      <c r="R480" s="214">
        <f t="shared" ref="R480:R488" si="166">ROUND(Q480+Q480*P480,2)</f>
        <v>0</v>
      </c>
      <c r="S480" s="214">
        <f t="shared" ref="S480:S488" si="167">ROUND(N480*O480,2)</f>
        <v>0</v>
      </c>
      <c r="T480" s="214">
        <f t="shared" ref="T480:T488" si="168">ROUND(S480+S480*P480,2)</f>
        <v>0</v>
      </c>
      <c r="U480" s="39" t="str">
        <f>A480</f>
        <v>1.</v>
      </c>
    </row>
    <row r="481" spans="1:27" ht="15.75">
      <c r="A481" s="30" t="s">
        <v>11</v>
      </c>
      <c r="B481" s="31" t="s">
        <v>144</v>
      </c>
      <c r="C481" s="32" t="s">
        <v>30</v>
      </c>
      <c r="D481" s="33">
        <v>2</v>
      </c>
      <c r="E481" s="34">
        <v>5</v>
      </c>
      <c r="F481" s="33">
        <v>4</v>
      </c>
      <c r="G481" s="35"/>
      <c r="H481" s="35"/>
      <c r="I481" s="35"/>
      <c r="J481" s="35"/>
      <c r="K481" s="36"/>
      <c r="L481" s="37"/>
      <c r="M481" s="166"/>
      <c r="N481" s="167"/>
      <c r="O481" s="73"/>
      <c r="P481" s="38"/>
      <c r="Q481" s="214">
        <f t="shared" si="165"/>
        <v>0</v>
      </c>
      <c r="R481" s="214">
        <f t="shared" si="166"/>
        <v>0</v>
      </c>
      <c r="S481" s="214">
        <f t="shared" si="167"/>
        <v>0</v>
      </c>
      <c r="T481" s="214">
        <f t="shared" si="168"/>
        <v>0</v>
      </c>
      <c r="U481" s="39" t="str">
        <f>A481</f>
        <v>2.</v>
      </c>
    </row>
    <row r="482" spans="1:27" ht="30">
      <c r="A482" s="30" t="s">
        <v>12</v>
      </c>
      <c r="B482" s="31" t="s">
        <v>145</v>
      </c>
      <c r="C482" s="32" t="s">
        <v>30</v>
      </c>
      <c r="D482" s="33">
        <v>11</v>
      </c>
      <c r="E482" s="34">
        <v>35</v>
      </c>
      <c r="F482" s="33">
        <v>28</v>
      </c>
      <c r="G482" s="35"/>
      <c r="H482" s="35"/>
      <c r="I482" s="35"/>
      <c r="J482" s="35"/>
      <c r="K482" s="36"/>
      <c r="L482" s="37"/>
      <c r="M482" s="166"/>
      <c r="N482" s="167"/>
      <c r="O482" s="73"/>
      <c r="P482" s="38"/>
      <c r="Q482" s="214">
        <f t="shared" si="165"/>
        <v>0</v>
      </c>
      <c r="R482" s="214">
        <f t="shared" si="166"/>
        <v>0</v>
      </c>
      <c r="S482" s="214">
        <f t="shared" si="167"/>
        <v>0</v>
      </c>
      <c r="T482" s="214">
        <f t="shared" si="168"/>
        <v>0</v>
      </c>
      <c r="U482" s="39" t="str">
        <f t="shared" ref="U482:U488" si="169">A482</f>
        <v>3.</v>
      </c>
    </row>
    <row r="483" spans="1:27" ht="15.75">
      <c r="A483" s="30" t="s">
        <v>13</v>
      </c>
      <c r="B483" s="31" t="s">
        <v>146</v>
      </c>
      <c r="C483" s="32" t="s">
        <v>30</v>
      </c>
      <c r="D483" s="33">
        <v>1</v>
      </c>
      <c r="E483" s="34">
        <v>3</v>
      </c>
      <c r="F483" s="33">
        <v>5</v>
      </c>
      <c r="G483" s="35"/>
      <c r="H483" s="35"/>
      <c r="I483" s="35"/>
      <c r="J483" s="35"/>
      <c r="K483" s="36"/>
      <c r="L483" s="37"/>
      <c r="M483" s="166"/>
      <c r="N483" s="167"/>
      <c r="O483" s="73"/>
      <c r="P483" s="38"/>
      <c r="Q483" s="214">
        <f t="shared" si="165"/>
        <v>0</v>
      </c>
      <c r="R483" s="214">
        <f t="shared" si="166"/>
        <v>0</v>
      </c>
      <c r="S483" s="214">
        <f t="shared" si="167"/>
        <v>0</v>
      </c>
      <c r="T483" s="214">
        <f t="shared" si="168"/>
        <v>0</v>
      </c>
      <c r="U483" s="39" t="str">
        <f t="shared" si="169"/>
        <v>4.</v>
      </c>
    </row>
    <row r="484" spans="1:27" ht="15.75">
      <c r="A484" s="30" t="s">
        <v>14</v>
      </c>
      <c r="B484" s="31" t="s">
        <v>147</v>
      </c>
      <c r="C484" s="32" t="s">
        <v>30</v>
      </c>
      <c r="D484" s="33">
        <v>11</v>
      </c>
      <c r="E484" s="34">
        <v>35</v>
      </c>
      <c r="F484" s="33">
        <v>28</v>
      </c>
      <c r="G484" s="35"/>
      <c r="H484" s="35"/>
      <c r="I484" s="35"/>
      <c r="J484" s="35"/>
      <c r="K484" s="36"/>
      <c r="L484" s="37"/>
      <c r="M484" s="166"/>
      <c r="N484" s="167"/>
      <c r="O484" s="73"/>
      <c r="P484" s="38"/>
      <c r="Q484" s="214">
        <f t="shared" si="165"/>
        <v>0</v>
      </c>
      <c r="R484" s="214">
        <f t="shared" si="166"/>
        <v>0</v>
      </c>
      <c r="S484" s="214">
        <f t="shared" si="167"/>
        <v>0</v>
      </c>
      <c r="T484" s="214">
        <f t="shared" si="168"/>
        <v>0</v>
      </c>
      <c r="U484" s="39" t="str">
        <f t="shared" si="169"/>
        <v>5.</v>
      </c>
    </row>
    <row r="485" spans="1:27" ht="30">
      <c r="A485" s="30" t="s">
        <v>15</v>
      </c>
      <c r="B485" s="31" t="s">
        <v>148</v>
      </c>
      <c r="C485" s="32" t="s">
        <v>30</v>
      </c>
      <c r="D485" s="33">
        <v>30</v>
      </c>
      <c r="E485" s="34">
        <v>100</v>
      </c>
      <c r="F485" s="33">
        <v>80</v>
      </c>
      <c r="G485" s="35"/>
      <c r="H485" s="35"/>
      <c r="I485" s="35"/>
      <c r="J485" s="35"/>
      <c r="K485" s="36"/>
      <c r="L485" s="37"/>
      <c r="M485" s="166"/>
      <c r="N485" s="167"/>
      <c r="O485" s="73"/>
      <c r="P485" s="38"/>
      <c r="Q485" s="214">
        <f t="shared" si="165"/>
        <v>0</v>
      </c>
      <c r="R485" s="214">
        <f t="shared" si="166"/>
        <v>0</v>
      </c>
      <c r="S485" s="214">
        <f t="shared" si="167"/>
        <v>0</v>
      </c>
      <c r="T485" s="214">
        <f t="shared" si="168"/>
        <v>0</v>
      </c>
      <c r="U485" s="39" t="str">
        <f t="shared" si="169"/>
        <v>6.</v>
      </c>
    </row>
    <row r="486" spans="1:27" ht="15.75">
      <c r="A486" s="30" t="s">
        <v>16</v>
      </c>
      <c r="B486" s="31" t="s">
        <v>149</v>
      </c>
      <c r="C486" s="32" t="s">
        <v>30</v>
      </c>
      <c r="D486" s="33">
        <v>1</v>
      </c>
      <c r="E486" s="34">
        <v>3</v>
      </c>
      <c r="F486" s="33">
        <v>5</v>
      </c>
      <c r="G486" s="35"/>
      <c r="H486" s="35"/>
      <c r="I486" s="35"/>
      <c r="J486" s="35"/>
      <c r="K486" s="36"/>
      <c r="L486" s="37"/>
      <c r="M486" s="166"/>
      <c r="N486" s="167"/>
      <c r="O486" s="73"/>
      <c r="P486" s="38"/>
      <c r="Q486" s="214">
        <f t="shared" si="165"/>
        <v>0</v>
      </c>
      <c r="R486" s="214">
        <f t="shared" si="166"/>
        <v>0</v>
      </c>
      <c r="S486" s="214">
        <f t="shared" si="167"/>
        <v>0</v>
      </c>
      <c r="T486" s="214">
        <f t="shared" si="168"/>
        <v>0</v>
      </c>
      <c r="U486" s="39" t="str">
        <f t="shared" si="169"/>
        <v>7.</v>
      </c>
    </row>
    <row r="487" spans="1:27" ht="15.75">
      <c r="A487" s="30" t="s">
        <v>17</v>
      </c>
      <c r="B487" s="31" t="s">
        <v>150</v>
      </c>
      <c r="C487" s="32" t="s">
        <v>30</v>
      </c>
      <c r="D487" s="33">
        <v>1</v>
      </c>
      <c r="E487" s="34">
        <v>3</v>
      </c>
      <c r="F487" s="33">
        <v>5</v>
      </c>
      <c r="G487" s="35"/>
      <c r="H487" s="35"/>
      <c r="I487" s="35"/>
      <c r="J487" s="35"/>
      <c r="K487" s="36"/>
      <c r="L487" s="37"/>
      <c r="M487" s="166"/>
      <c r="N487" s="167"/>
      <c r="O487" s="73"/>
      <c r="P487" s="38"/>
      <c r="Q487" s="214">
        <f t="shared" si="165"/>
        <v>0</v>
      </c>
      <c r="R487" s="214">
        <f t="shared" si="166"/>
        <v>0</v>
      </c>
      <c r="S487" s="214">
        <f t="shared" si="167"/>
        <v>0</v>
      </c>
      <c r="T487" s="214">
        <f t="shared" si="168"/>
        <v>0</v>
      </c>
      <c r="U487" s="39" t="str">
        <f t="shared" si="169"/>
        <v>8.</v>
      </c>
    </row>
    <row r="488" spans="1:27" ht="15.75">
      <c r="A488" s="30" t="s">
        <v>18</v>
      </c>
      <c r="B488" s="31" t="s">
        <v>141</v>
      </c>
      <c r="C488" s="32" t="s">
        <v>93</v>
      </c>
      <c r="D488" s="33">
        <v>1</v>
      </c>
      <c r="E488" s="34">
        <v>3</v>
      </c>
      <c r="F488" s="33">
        <v>5</v>
      </c>
      <c r="G488" s="35"/>
      <c r="H488" s="35"/>
      <c r="I488" s="35"/>
      <c r="J488" s="35"/>
      <c r="K488" s="36"/>
      <c r="L488" s="37"/>
      <c r="M488" s="166"/>
      <c r="N488" s="167"/>
      <c r="O488" s="73"/>
      <c r="P488" s="38"/>
      <c r="Q488" s="214">
        <f t="shared" si="165"/>
        <v>0</v>
      </c>
      <c r="R488" s="214">
        <f t="shared" si="166"/>
        <v>0</v>
      </c>
      <c r="S488" s="214">
        <f t="shared" si="167"/>
        <v>0</v>
      </c>
      <c r="T488" s="214">
        <f t="shared" si="168"/>
        <v>0</v>
      </c>
      <c r="U488" s="39" t="str">
        <f t="shared" si="169"/>
        <v>9.</v>
      </c>
    </row>
    <row r="489" spans="1:27" ht="16.5" thickBot="1">
      <c r="A489" s="30" t="s">
        <v>19</v>
      </c>
      <c r="B489" s="31" t="s">
        <v>142</v>
      </c>
      <c r="C489" s="32" t="s">
        <v>93</v>
      </c>
      <c r="D489" s="33">
        <v>30</v>
      </c>
      <c r="E489" s="34">
        <v>90</v>
      </c>
      <c r="F489" s="33">
        <v>90</v>
      </c>
      <c r="G489" s="35"/>
      <c r="H489" s="35"/>
      <c r="I489" s="35"/>
      <c r="J489" s="35"/>
      <c r="K489" s="36"/>
      <c r="L489" s="37"/>
      <c r="M489" s="166"/>
      <c r="N489" s="167"/>
      <c r="O489" s="73"/>
      <c r="P489" s="38"/>
      <c r="Q489" s="214">
        <f t="shared" ref="Q489" si="170">ROUND(M489*O489,2)</f>
        <v>0</v>
      </c>
      <c r="R489" s="214">
        <f t="shared" ref="R489" si="171">ROUND(Q489+Q489*P489,2)</f>
        <v>0</v>
      </c>
      <c r="S489" s="214">
        <f t="shared" ref="S489" si="172">ROUND(N489*O489,2)</f>
        <v>0</v>
      </c>
      <c r="T489" s="214">
        <f t="shared" ref="T489" si="173">ROUND(S489+S489*P489,2)</f>
        <v>0</v>
      </c>
      <c r="U489" s="39" t="str">
        <f t="shared" ref="U489" si="174">A489</f>
        <v>10.</v>
      </c>
    </row>
    <row r="490" spans="1:27" ht="16.5" thickBot="1">
      <c r="A490" s="19"/>
      <c r="B490" s="20"/>
      <c r="C490" s="40"/>
      <c r="D490" s="41"/>
      <c r="E490" s="41"/>
      <c r="F490" s="41"/>
      <c r="G490" s="22"/>
      <c r="H490" s="22"/>
      <c r="I490" s="22"/>
      <c r="J490" s="22"/>
      <c r="L490" s="22"/>
      <c r="N490" s="42"/>
      <c r="O490" s="1"/>
      <c r="P490" s="17" t="s">
        <v>5</v>
      </c>
      <c r="Q490" s="215">
        <f>SUM(Q480:Q489)</f>
        <v>0</v>
      </c>
      <c r="R490" s="215">
        <f t="shared" ref="R490:T490" si="175">SUM(R480:R489)</f>
        <v>0</v>
      </c>
      <c r="S490" s="215">
        <f t="shared" si="175"/>
        <v>0</v>
      </c>
      <c r="T490" s="216">
        <f t="shared" si="175"/>
        <v>0</v>
      </c>
      <c r="U490" s="26"/>
      <c r="X490" s="82"/>
      <c r="Y490" s="82"/>
      <c r="Z490" s="82"/>
      <c r="AA490" s="82"/>
    </row>
    <row r="491" spans="1:27" ht="16.5" thickBot="1">
      <c r="A491" s="250" t="s">
        <v>163</v>
      </c>
      <c r="B491" s="250"/>
      <c r="C491" s="250"/>
      <c r="D491" s="250"/>
      <c r="E491" s="250"/>
      <c r="F491" s="250"/>
      <c r="G491" s="250"/>
      <c r="H491" s="250"/>
      <c r="I491" s="250"/>
      <c r="J491" s="250"/>
      <c r="K491" s="250"/>
      <c r="L491" s="250"/>
      <c r="M491" s="250"/>
      <c r="N491" s="250"/>
      <c r="O491" s="1"/>
      <c r="P491" s="43"/>
      <c r="Q491" s="217"/>
      <c r="R491" s="217"/>
      <c r="S491" s="217"/>
      <c r="T491" s="217"/>
      <c r="U491" s="26"/>
      <c r="X491" s="83"/>
      <c r="Y491" s="83"/>
      <c r="Z491" s="83"/>
      <c r="AA491" s="83"/>
    </row>
    <row r="492" spans="1:27" ht="16.5" thickBot="1">
      <c r="A492" s="250"/>
      <c r="B492" s="250"/>
      <c r="C492" s="250"/>
      <c r="D492" s="250"/>
      <c r="E492" s="250"/>
      <c r="F492" s="250"/>
      <c r="G492" s="250"/>
      <c r="H492" s="250"/>
      <c r="I492" s="250"/>
      <c r="J492" s="250"/>
      <c r="K492" s="250"/>
      <c r="L492" s="250"/>
      <c r="M492" s="250"/>
      <c r="N492" s="250"/>
      <c r="O492" s="1"/>
      <c r="P492" s="43"/>
      <c r="Q492" s="218" t="s">
        <v>199</v>
      </c>
      <c r="R492" s="219"/>
      <c r="S492" s="219"/>
      <c r="T492" s="220"/>
      <c r="U492" s="26"/>
    </row>
    <row r="493" spans="1:27" ht="45.75" thickBot="1">
      <c r="A493" s="250"/>
      <c r="B493" s="250"/>
      <c r="C493" s="250"/>
      <c r="D493" s="250"/>
      <c r="E493" s="250"/>
      <c r="F493" s="250"/>
      <c r="G493" s="250"/>
      <c r="H493" s="250"/>
      <c r="I493" s="250"/>
      <c r="J493" s="250"/>
      <c r="K493" s="250"/>
      <c r="L493" s="250"/>
      <c r="M493" s="250"/>
      <c r="N493" s="250"/>
      <c r="O493" s="1"/>
      <c r="P493" s="43"/>
      <c r="Q493" s="221" t="s">
        <v>6</v>
      </c>
      <c r="R493" s="221" t="s">
        <v>7</v>
      </c>
      <c r="S493" s="221" t="s">
        <v>8</v>
      </c>
      <c r="T493" s="221" t="s">
        <v>9</v>
      </c>
      <c r="U493" s="26"/>
    </row>
    <row r="494" spans="1:27" ht="16.5" thickBot="1">
      <c r="A494" s="250"/>
      <c r="B494" s="250"/>
      <c r="C494" s="250"/>
      <c r="D494" s="250"/>
      <c r="E494" s="250"/>
      <c r="F494" s="250"/>
      <c r="G494" s="250"/>
      <c r="H494" s="250"/>
      <c r="I494" s="250"/>
      <c r="J494" s="250"/>
      <c r="K494" s="250"/>
      <c r="L494" s="250"/>
      <c r="M494" s="250"/>
      <c r="N494" s="250"/>
      <c r="O494" s="1"/>
      <c r="P494" s="43"/>
      <c r="Q494" s="222">
        <f>Q490</f>
        <v>0</v>
      </c>
      <c r="R494" s="223">
        <f t="shared" ref="R494:T494" si="176">R490</f>
        <v>0</v>
      </c>
      <c r="S494" s="223">
        <f t="shared" si="176"/>
        <v>0</v>
      </c>
      <c r="T494" s="224">
        <f t="shared" si="176"/>
        <v>0</v>
      </c>
      <c r="U494" s="26"/>
    </row>
    <row r="495" spans="1:27" ht="15.75">
      <c r="A495" s="18"/>
      <c r="B495" s="18"/>
      <c r="C495" s="18"/>
      <c r="D495" s="18"/>
      <c r="E495" s="41"/>
      <c r="F495" s="44"/>
      <c r="G495" s="44"/>
      <c r="H495" s="44"/>
      <c r="I495" s="44"/>
      <c r="J495" s="44"/>
      <c r="K495" s="44"/>
      <c r="L495" s="44"/>
      <c r="M495" s="44"/>
      <c r="N495" s="44"/>
      <c r="O495" s="1"/>
      <c r="P495" s="43"/>
      <c r="Q495" s="217"/>
      <c r="R495" s="217"/>
      <c r="S495" s="217"/>
      <c r="T495" s="217"/>
      <c r="U495" s="26"/>
    </row>
    <row r="496" spans="1:27" ht="15.75">
      <c r="A496" s="18"/>
      <c r="B496" s="18"/>
      <c r="C496" s="18"/>
      <c r="D496" s="18"/>
      <c r="E496" s="41"/>
      <c r="F496" s="44"/>
      <c r="G496" s="44"/>
      <c r="H496" s="44"/>
      <c r="I496" s="44"/>
      <c r="J496" s="44"/>
      <c r="K496" s="44"/>
      <c r="L496" s="44"/>
      <c r="M496" s="44"/>
      <c r="N496" s="44"/>
      <c r="O496" s="1"/>
      <c r="P496" s="43"/>
      <c r="Q496" s="217"/>
      <c r="R496" s="217"/>
      <c r="S496" s="217"/>
      <c r="T496" s="217"/>
      <c r="U496" s="26"/>
    </row>
    <row r="497" spans="1:27" ht="15.75">
      <c r="A497" s="18"/>
      <c r="B497" s="18"/>
      <c r="C497" s="18"/>
      <c r="D497" s="18"/>
      <c r="E497" s="41"/>
      <c r="F497" s="44"/>
      <c r="G497" s="44"/>
      <c r="H497" s="44"/>
      <c r="I497" s="44"/>
      <c r="J497" s="44"/>
      <c r="K497" s="44"/>
      <c r="L497" s="44"/>
      <c r="M497" s="44"/>
      <c r="N497" s="44"/>
      <c r="O497" s="1"/>
      <c r="P497" s="43"/>
      <c r="Q497" s="217"/>
      <c r="R497" s="217"/>
      <c r="S497" s="217"/>
      <c r="T497" s="217"/>
      <c r="U497" s="26"/>
    </row>
    <row r="498" spans="1:27" ht="15.75">
      <c r="A498" s="18"/>
      <c r="B498" s="18"/>
      <c r="C498" s="18"/>
      <c r="D498" s="18"/>
      <c r="E498" s="41"/>
      <c r="F498" s="44"/>
      <c r="G498" s="44"/>
      <c r="H498" s="44"/>
      <c r="I498" s="44"/>
      <c r="J498" s="44"/>
      <c r="K498" s="44"/>
      <c r="L498" s="44"/>
      <c r="M498" s="44"/>
      <c r="N498" s="44"/>
      <c r="O498" s="1"/>
      <c r="P498" s="43"/>
      <c r="Q498" s="217"/>
      <c r="R498" s="217"/>
      <c r="S498" s="217"/>
      <c r="T498" s="217"/>
      <c r="U498" s="26"/>
    </row>
    <row r="499" spans="1:27" ht="15.75">
      <c r="A499" s="18"/>
      <c r="B499" s="18"/>
      <c r="C499" s="18"/>
      <c r="D499" s="18"/>
      <c r="E499" s="41"/>
      <c r="F499" s="44"/>
      <c r="G499" s="44"/>
      <c r="H499" s="44"/>
      <c r="I499" s="44"/>
      <c r="J499" s="44"/>
      <c r="K499" s="44"/>
      <c r="L499" s="44"/>
      <c r="M499" s="44"/>
      <c r="N499" s="44"/>
      <c r="O499" s="1"/>
      <c r="P499" s="43"/>
      <c r="Q499" s="217"/>
      <c r="R499" s="217"/>
      <c r="S499" s="217"/>
      <c r="T499" s="217"/>
      <c r="U499" s="26"/>
    </row>
    <row r="500" spans="1:27" ht="15.75">
      <c r="A500" s="19"/>
      <c r="B500" s="20"/>
      <c r="C500" s="21"/>
      <c r="D500" s="164" t="s">
        <v>20</v>
      </c>
      <c r="E500" s="164"/>
      <c r="F500" s="165"/>
      <c r="G500" s="22"/>
      <c r="H500" s="23"/>
      <c r="I500" s="23"/>
      <c r="J500" s="23"/>
      <c r="K500" s="24" t="s">
        <v>21</v>
      </c>
      <c r="L500" s="25"/>
      <c r="M500" s="179"/>
      <c r="N500" s="180"/>
      <c r="O500" s="79"/>
      <c r="P500" s="4"/>
      <c r="Q500" s="212"/>
      <c r="R500" s="212"/>
      <c r="S500" s="212"/>
      <c r="T500" s="212"/>
      <c r="U500" s="26"/>
    </row>
    <row r="501" spans="1:27" ht="75.75" thickBot="1">
      <c r="A501" s="5" t="s">
        <v>0</v>
      </c>
      <c r="B501" s="6" t="s">
        <v>22</v>
      </c>
      <c r="C501" s="7" t="s">
        <v>1</v>
      </c>
      <c r="D501" s="8" t="s">
        <v>23</v>
      </c>
      <c r="E501" s="8" t="s">
        <v>24</v>
      </c>
      <c r="F501" s="8" t="s">
        <v>25</v>
      </c>
      <c r="G501" s="9" t="s">
        <v>2</v>
      </c>
      <c r="H501" s="9" t="s">
        <v>32</v>
      </c>
      <c r="I501" s="9" t="s">
        <v>33</v>
      </c>
      <c r="J501" s="9" t="s">
        <v>34</v>
      </c>
      <c r="K501" s="174" t="s">
        <v>26</v>
      </c>
      <c r="L501" s="174" t="s">
        <v>35</v>
      </c>
      <c r="M501" s="174" t="s">
        <v>27</v>
      </c>
      <c r="N501" s="174" t="s">
        <v>28</v>
      </c>
      <c r="O501" s="177" t="s">
        <v>3</v>
      </c>
      <c r="P501" s="178" t="s">
        <v>4</v>
      </c>
      <c r="Q501" s="213" t="s">
        <v>6</v>
      </c>
      <c r="R501" s="213" t="s">
        <v>7</v>
      </c>
      <c r="S501" s="213" t="s">
        <v>8</v>
      </c>
      <c r="T501" s="213" t="s">
        <v>9</v>
      </c>
      <c r="U501" s="7" t="s">
        <v>0</v>
      </c>
    </row>
    <row r="502" spans="1:27" ht="16.5" thickBot="1">
      <c r="A502" s="27" t="s">
        <v>200</v>
      </c>
      <c r="B502" s="28"/>
      <c r="C502" s="13"/>
      <c r="D502" s="14"/>
      <c r="E502" s="14"/>
      <c r="F502" s="14"/>
      <c r="G502" s="14"/>
      <c r="H502" s="14"/>
      <c r="I502" s="14"/>
      <c r="J502" s="14"/>
      <c r="K502" s="173"/>
      <c r="L502" s="173"/>
      <c r="M502" s="173"/>
      <c r="N502" s="173"/>
      <c r="O502" s="175"/>
      <c r="P502" s="176"/>
      <c r="Q502" s="168"/>
      <c r="R502" s="168"/>
      <c r="S502" s="168"/>
      <c r="T502" s="168"/>
      <c r="U502" s="29"/>
    </row>
    <row r="503" spans="1:27" ht="30.75" thickBot="1">
      <c r="A503" s="30" t="s">
        <v>10</v>
      </c>
      <c r="B503" s="31" t="s">
        <v>152</v>
      </c>
      <c r="C503" s="32" t="s">
        <v>93</v>
      </c>
      <c r="D503" s="33">
        <v>3000</v>
      </c>
      <c r="E503" s="34">
        <v>10000</v>
      </c>
      <c r="F503" s="33">
        <v>20000</v>
      </c>
      <c r="G503" s="35"/>
      <c r="H503" s="35"/>
      <c r="I503" s="35"/>
      <c r="J503" s="35"/>
      <c r="K503" s="36"/>
      <c r="L503" s="37"/>
      <c r="M503" s="166"/>
      <c r="N503" s="167"/>
      <c r="O503" s="73"/>
      <c r="P503" s="38"/>
      <c r="Q503" s="214">
        <f t="shared" ref="Q503" si="177">ROUND(M503*O503,2)</f>
        <v>0</v>
      </c>
      <c r="R503" s="214">
        <f t="shared" ref="R503" si="178">ROUND(Q503+Q503*P503,2)</f>
        <v>0</v>
      </c>
      <c r="S503" s="214">
        <f t="shared" ref="S503" si="179">ROUND(N503*O503,2)</f>
        <v>0</v>
      </c>
      <c r="T503" s="214">
        <f t="shared" ref="T503" si="180">ROUND(S503+S503*P503,2)</f>
        <v>0</v>
      </c>
      <c r="U503" s="39" t="str">
        <f>A503</f>
        <v>1.</v>
      </c>
    </row>
    <row r="504" spans="1:27" ht="16.5" thickBot="1">
      <c r="A504" s="19"/>
      <c r="B504" s="20"/>
      <c r="C504" s="40"/>
      <c r="D504" s="41"/>
      <c r="E504" s="41"/>
      <c r="F504" s="41"/>
      <c r="G504" s="22"/>
      <c r="H504" s="22"/>
      <c r="I504" s="22"/>
      <c r="J504" s="22"/>
      <c r="L504" s="22"/>
      <c r="N504" s="42"/>
      <c r="O504" s="1"/>
      <c r="P504" s="17" t="s">
        <v>5</v>
      </c>
      <c r="Q504" s="215">
        <f>SUM(Q503:Q503)</f>
        <v>0</v>
      </c>
      <c r="R504" s="215">
        <f>SUM(R503:R503)</f>
        <v>0</v>
      </c>
      <c r="S504" s="215">
        <f>SUM(S503:S503)</f>
        <v>0</v>
      </c>
      <c r="T504" s="216">
        <f>SUM(T503:T503)</f>
        <v>0</v>
      </c>
      <c r="U504" s="26"/>
      <c r="X504" s="82"/>
      <c r="Y504" s="82"/>
      <c r="Z504" s="82"/>
      <c r="AA504" s="82"/>
    </row>
    <row r="505" spans="1:27" ht="16.5" thickBot="1">
      <c r="A505" s="250" t="s">
        <v>29</v>
      </c>
      <c r="B505" s="250"/>
      <c r="C505" s="250"/>
      <c r="D505" s="250"/>
      <c r="E505" s="250"/>
      <c r="F505" s="250"/>
      <c r="G505" s="250"/>
      <c r="H505" s="250"/>
      <c r="I505" s="250"/>
      <c r="J505" s="250"/>
      <c r="K505" s="250"/>
      <c r="L505" s="250"/>
      <c r="M505" s="250"/>
      <c r="N505" s="250"/>
      <c r="O505" s="1"/>
      <c r="P505" s="43"/>
      <c r="Q505" s="217"/>
      <c r="R505" s="217"/>
      <c r="S505" s="217"/>
      <c r="T505" s="217"/>
      <c r="U505" s="26"/>
      <c r="X505" s="83"/>
      <c r="Y505" s="83"/>
      <c r="Z505" s="83"/>
      <c r="AA505" s="83"/>
    </row>
    <row r="506" spans="1:27" ht="16.5" thickBot="1">
      <c r="A506" s="250"/>
      <c r="B506" s="250"/>
      <c r="C506" s="250"/>
      <c r="D506" s="250"/>
      <c r="E506" s="250"/>
      <c r="F506" s="250"/>
      <c r="G506" s="250"/>
      <c r="H506" s="250"/>
      <c r="I506" s="250"/>
      <c r="J506" s="250"/>
      <c r="K506" s="250"/>
      <c r="L506" s="250"/>
      <c r="M506" s="250"/>
      <c r="N506" s="250"/>
      <c r="O506" s="1"/>
      <c r="P506" s="43"/>
      <c r="Q506" s="218" t="s">
        <v>200</v>
      </c>
      <c r="R506" s="219"/>
      <c r="S506" s="219"/>
      <c r="T506" s="220"/>
      <c r="U506" s="26"/>
    </row>
    <row r="507" spans="1:27" ht="45.75" thickBot="1">
      <c r="A507" s="250"/>
      <c r="B507" s="250"/>
      <c r="C507" s="250"/>
      <c r="D507" s="250"/>
      <c r="E507" s="250"/>
      <c r="F507" s="250"/>
      <c r="G507" s="250"/>
      <c r="H507" s="250"/>
      <c r="I507" s="250"/>
      <c r="J507" s="250"/>
      <c r="K507" s="250"/>
      <c r="L507" s="250"/>
      <c r="M507" s="250"/>
      <c r="N507" s="250"/>
      <c r="O507" s="1"/>
      <c r="P507" s="43"/>
      <c r="Q507" s="221" t="s">
        <v>6</v>
      </c>
      <c r="R507" s="221" t="s">
        <v>7</v>
      </c>
      <c r="S507" s="221" t="s">
        <v>8</v>
      </c>
      <c r="T507" s="221" t="s">
        <v>9</v>
      </c>
      <c r="U507" s="26"/>
    </row>
    <row r="508" spans="1:27" ht="16.5" thickBot="1">
      <c r="A508" s="250"/>
      <c r="B508" s="250"/>
      <c r="C508" s="250"/>
      <c r="D508" s="250"/>
      <c r="E508" s="250"/>
      <c r="F508" s="250"/>
      <c r="G508" s="250"/>
      <c r="H508" s="250"/>
      <c r="I508" s="250"/>
      <c r="J508" s="250"/>
      <c r="K508" s="250"/>
      <c r="L508" s="250"/>
      <c r="M508" s="250"/>
      <c r="N508" s="250"/>
      <c r="O508" s="1"/>
      <c r="P508" s="43"/>
      <c r="Q508" s="222">
        <f>Q504</f>
        <v>0</v>
      </c>
      <c r="R508" s="223">
        <f t="shared" ref="R508:T508" si="181">R504</f>
        <v>0</v>
      </c>
      <c r="S508" s="223">
        <f t="shared" si="181"/>
        <v>0</v>
      </c>
      <c r="T508" s="224">
        <f t="shared" si="181"/>
        <v>0</v>
      </c>
      <c r="U508" s="26"/>
    </row>
    <row r="509" spans="1:27" ht="15.75">
      <c r="A509" s="18"/>
      <c r="B509" s="18"/>
      <c r="C509" s="18"/>
      <c r="D509" s="18"/>
      <c r="E509" s="41"/>
      <c r="F509" s="44"/>
      <c r="G509" s="44"/>
      <c r="H509" s="44"/>
      <c r="I509" s="44"/>
      <c r="J509" s="44"/>
      <c r="K509" s="44"/>
      <c r="L509" s="44"/>
      <c r="M509" s="44"/>
      <c r="N509" s="44"/>
      <c r="O509" s="1"/>
      <c r="P509" s="43"/>
      <c r="Q509" s="217"/>
      <c r="R509" s="217"/>
      <c r="S509" s="217"/>
      <c r="T509" s="217"/>
      <c r="U509" s="26"/>
    </row>
    <row r="510" spans="1:27" ht="15.75">
      <c r="A510" s="18"/>
      <c r="B510" s="18"/>
      <c r="C510" s="18"/>
      <c r="D510" s="18"/>
      <c r="E510" s="41"/>
      <c r="F510" s="44"/>
      <c r="G510" s="44"/>
      <c r="H510" s="44"/>
      <c r="I510" s="44"/>
      <c r="J510" s="44"/>
      <c r="K510" s="44"/>
      <c r="L510" s="44"/>
      <c r="M510" s="44"/>
      <c r="N510" s="44"/>
      <c r="O510" s="1"/>
      <c r="P510" s="43"/>
      <c r="Q510" s="217"/>
      <c r="R510" s="217"/>
      <c r="S510" s="217"/>
      <c r="T510" s="217"/>
      <c r="U510" s="26"/>
    </row>
    <row r="511" spans="1:27" ht="15.75">
      <c r="A511" s="18"/>
      <c r="B511" s="18"/>
      <c r="C511" s="18"/>
      <c r="D511" s="18"/>
      <c r="E511" s="41"/>
      <c r="F511" s="44"/>
      <c r="G511" s="44"/>
      <c r="H511" s="44"/>
      <c r="I511" s="44"/>
      <c r="J511" s="44"/>
      <c r="K511" s="44"/>
      <c r="L511" s="44"/>
      <c r="M511" s="44"/>
      <c r="N511" s="44"/>
      <c r="O511" s="1"/>
      <c r="P511" s="43"/>
      <c r="Q511" s="217"/>
      <c r="R511" s="217"/>
      <c r="S511" s="217"/>
      <c r="T511" s="217"/>
      <c r="U511" s="26"/>
    </row>
    <row r="512" spans="1:27" ht="15.75">
      <c r="A512" s="18"/>
      <c r="B512" s="18"/>
      <c r="C512" s="18"/>
      <c r="D512" s="18"/>
      <c r="E512" s="41"/>
      <c r="F512" s="44"/>
      <c r="G512" s="44"/>
      <c r="H512" s="44"/>
      <c r="I512" s="44"/>
      <c r="J512" s="44"/>
      <c r="K512" s="44"/>
      <c r="L512" s="44"/>
      <c r="M512" s="44"/>
      <c r="N512" s="44"/>
      <c r="O512" s="1"/>
      <c r="P512" s="43"/>
      <c r="Q512" s="217"/>
      <c r="R512" s="217"/>
      <c r="S512" s="217"/>
      <c r="T512" s="217"/>
      <c r="U512" s="26"/>
    </row>
    <row r="513" spans="1:27" ht="15.75">
      <c r="A513" s="18"/>
      <c r="B513" s="18"/>
      <c r="C513" s="18"/>
      <c r="D513" s="18"/>
      <c r="E513" s="41"/>
      <c r="F513" s="44"/>
      <c r="G513" s="44"/>
      <c r="H513" s="44"/>
      <c r="I513" s="44"/>
      <c r="J513" s="44"/>
      <c r="K513" s="44"/>
      <c r="L513" s="44"/>
      <c r="M513" s="44"/>
      <c r="N513" s="44"/>
      <c r="O513" s="1"/>
      <c r="P513" s="43"/>
      <c r="Q513" s="217"/>
      <c r="R513" s="217"/>
      <c r="S513" s="217"/>
      <c r="T513" s="217"/>
      <c r="U513" s="26"/>
    </row>
    <row r="514" spans="1:27" ht="15.75">
      <c r="A514" s="19"/>
      <c r="B514" s="20"/>
      <c r="C514" s="21"/>
      <c r="D514" s="164" t="s">
        <v>20</v>
      </c>
      <c r="E514" s="164"/>
      <c r="F514" s="165"/>
      <c r="G514" s="22"/>
      <c r="H514" s="23"/>
      <c r="I514" s="23"/>
      <c r="J514" s="23"/>
      <c r="K514" s="24" t="s">
        <v>21</v>
      </c>
      <c r="L514" s="25"/>
      <c r="M514" s="179"/>
      <c r="N514" s="180"/>
      <c r="O514" s="79"/>
      <c r="P514" s="4"/>
      <c r="Q514" s="212"/>
      <c r="R514" s="212"/>
      <c r="S514" s="212"/>
      <c r="T514" s="212"/>
      <c r="U514" s="26"/>
    </row>
    <row r="515" spans="1:27" ht="75.75" thickBot="1">
      <c r="A515" s="5" t="s">
        <v>0</v>
      </c>
      <c r="B515" s="6" t="s">
        <v>22</v>
      </c>
      <c r="C515" s="7" t="s">
        <v>1</v>
      </c>
      <c r="D515" s="8" t="s">
        <v>23</v>
      </c>
      <c r="E515" s="8" t="s">
        <v>24</v>
      </c>
      <c r="F515" s="8" t="s">
        <v>25</v>
      </c>
      <c r="G515" s="9" t="s">
        <v>2</v>
      </c>
      <c r="H515" s="9" t="s">
        <v>32</v>
      </c>
      <c r="I515" s="9" t="s">
        <v>33</v>
      </c>
      <c r="J515" s="9" t="s">
        <v>34</v>
      </c>
      <c r="K515" s="174" t="s">
        <v>26</v>
      </c>
      <c r="L515" s="174" t="s">
        <v>35</v>
      </c>
      <c r="M515" s="174" t="s">
        <v>27</v>
      </c>
      <c r="N515" s="174" t="s">
        <v>28</v>
      </c>
      <c r="O515" s="177" t="s">
        <v>3</v>
      </c>
      <c r="P515" s="178" t="s">
        <v>4</v>
      </c>
      <c r="Q515" s="213" t="s">
        <v>6</v>
      </c>
      <c r="R515" s="213" t="s">
        <v>7</v>
      </c>
      <c r="S515" s="213" t="s">
        <v>8</v>
      </c>
      <c r="T515" s="213" t="s">
        <v>9</v>
      </c>
      <c r="U515" s="7" t="s">
        <v>0</v>
      </c>
    </row>
    <row r="516" spans="1:27" ht="16.5" thickBot="1">
      <c r="A516" s="27" t="s">
        <v>201</v>
      </c>
      <c r="B516" s="28"/>
      <c r="C516" s="13"/>
      <c r="D516" s="14"/>
      <c r="E516" s="14"/>
      <c r="F516" s="14"/>
      <c r="G516" s="14"/>
      <c r="H516" s="14"/>
      <c r="I516" s="14"/>
      <c r="J516" s="14"/>
      <c r="K516" s="173"/>
      <c r="L516" s="173"/>
      <c r="M516" s="173"/>
      <c r="N516" s="173"/>
      <c r="O516" s="175"/>
      <c r="P516" s="176"/>
      <c r="Q516" s="168"/>
      <c r="R516" s="168"/>
      <c r="S516" s="168"/>
      <c r="T516" s="168"/>
      <c r="U516" s="29"/>
    </row>
    <row r="517" spans="1:27" ht="30.75" thickBot="1">
      <c r="A517" s="30" t="s">
        <v>10</v>
      </c>
      <c r="B517" s="31" t="s">
        <v>153</v>
      </c>
      <c r="C517" s="32" t="s">
        <v>93</v>
      </c>
      <c r="D517" s="33">
        <v>3</v>
      </c>
      <c r="E517" s="34">
        <v>10</v>
      </c>
      <c r="F517" s="33">
        <v>8</v>
      </c>
      <c r="G517" s="35"/>
      <c r="H517" s="35"/>
      <c r="I517" s="35"/>
      <c r="J517" s="35"/>
      <c r="K517" s="36"/>
      <c r="L517" s="37"/>
      <c r="M517" s="166"/>
      <c r="N517" s="167"/>
      <c r="O517" s="73"/>
      <c r="P517" s="38"/>
      <c r="Q517" s="214">
        <f t="shared" ref="Q517" si="182">ROUND(M517*O517,2)</f>
        <v>0</v>
      </c>
      <c r="R517" s="214">
        <f t="shared" ref="R517" si="183">ROUND(Q517+Q517*P517,2)</f>
        <v>0</v>
      </c>
      <c r="S517" s="214">
        <f t="shared" ref="S517" si="184">ROUND(N517*O517,2)</f>
        <v>0</v>
      </c>
      <c r="T517" s="214">
        <f t="shared" ref="T517" si="185">ROUND(S517+S517*P517,2)</f>
        <v>0</v>
      </c>
      <c r="U517" s="39" t="str">
        <f>A517</f>
        <v>1.</v>
      </c>
    </row>
    <row r="518" spans="1:27" ht="16.5" thickBot="1">
      <c r="A518" s="19"/>
      <c r="B518" s="20"/>
      <c r="C518" s="40"/>
      <c r="D518" s="41"/>
      <c r="E518" s="41"/>
      <c r="F518" s="41"/>
      <c r="G518" s="22"/>
      <c r="H518" s="22"/>
      <c r="I518" s="22"/>
      <c r="J518" s="22"/>
      <c r="L518" s="22"/>
      <c r="N518" s="42"/>
      <c r="O518" s="1"/>
      <c r="P518" s="17" t="s">
        <v>5</v>
      </c>
      <c r="Q518" s="215">
        <f>SUM(Q517:Q517)</f>
        <v>0</v>
      </c>
      <c r="R518" s="215">
        <f>SUM(R517:R517)</f>
        <v>0</v>
      </c>
      <c r="S518" s="215">
        <f>SUM(S517:S517)</f>
        <v>0</v>
      </c>
      <c r="T518" s="216">
        <f>SUM(T517:T517)</f>
        <v>0</v>
      </c>
      <c r="U518" s="26"/>
      <c r="X518" s="82"/>
      <c r="Y518" s="82"/>
      <c r="Z518" s="82"/>
      <c r="AA518" s="82"/>
    </row>
    <row r="519" spans="1:27" ht="16.5" thickBot="1">
      <c r="A519" s="250" t="s">
        <v>29</v>
      </c>
      <c r="B519" s="250"/>
      <c r="C519" s="250"/>
      <c r="D519" s="250"/>
      <c r="E519" s="250"/>
      <c r="F519" s="250"/>
      <c r="G519" s="250"/>
      <c r="H519" s="250"/>
      <c r="I519" s="250"/>
      <c r="J519" s="250"/>
      <c r="K519" s="250"/>
      <c r="L519" s="250"/>
      <c r="M519" s="250"/>
      <c r="N519" s="250"/>
      <c r="O519" s="1"/>
      <c r="P519" s="43"/>
      <c r="Q519" s="217"/>
      <c r="R519" s="217"/>
      <c r="S519" s="217"/>
      <c r="T519" s="217"/>
      <c r="U519" s="26"/>
      <c r="X519" s="83"/>
      <c r="Y519" s="83"/>
      <c r="Z519" s="83"/>
      <c r="AA519" s="83"/>
    </row>
    <row r="520" spans="1:27" ht="16.5" thickBot="1">
      <c r="A520" s="250"/>
      <c r="B520" s="250"/>
      <c r="C520" s="250"/>
      <c r="D520" s="250"/>
      <c r="E520" s="250"/>
      <c r="F520" s="250"/>
      <c r="G520" s="250"/>
      <c r="H520" s="250"/>
      <c r="I520" s="250"/>
      <c r="J520" s="250"/>
      <c r="K520" s="250"/>
      <c r="L520" s="250"/>
      <c r="M520" s="250"/>
      <c r="N520" s="250"/>
      <c r="O520" s="1"/>
      <c r="P520" s="43"/>
      <c r="Q520" s="218" t="s">
        <v>201</v>
      </c>
      <c r="R520" s="219"/>
      <c r="S520" s="219"/>
      <c r="T520" s="220"/>
      <c r="U520" s="26"/>
    </row>
    <row r="521" spans="1:27" ht="45.75" thickBot="1">
      <c r="A521" s="250"/>
      <c r="B521" s="250"/>
      <c r="C521" s="250"/>
      <c r="D521" s="250"/>
      <c r="E521" s="250"/>
      <c r="F521" s="250"/>
      <c r="G521" s="250"/>
      <c r="H521" s="250"/>
      <c r="I521" s="250"/>
      <c r="J521" s="250"/>
      <c r="K521" s="250"/>
      <c r="L521" s="250"/>
      <c r="M521" s="250"/>
      <c r="N521" s="250"/>
      <c r="O521" s="1"/>
      <c r="P521" s="43"/>
      <c r="Q521" s="221" t="s">
        <v>6</v>
      </c>
      <c r="R521" s="221" t="s">
        <v>7</v>
      </c>
      <c r="S521" s="221" t="s">
        <v>8</v>
      </c>
      <c r="T521" s="221" t="s">
        <v>9</v>
      </c>
      <c r="U521" s="26"/>
    </row>
    <row r="522" spans="1:27" ht="16.5" thickBot="1">
      <c r="A522" s="250"/>
      <c r="B522" s="250"/>
      <c r="C522" s="250"/>
      <c r="D522" s="250"/>
      <c r="E522" s="250"/>
      <c r="F522" s="250"/>
      <c r="G522" s="250"/>
      <c r="H522" s="250"/>
      <c r="I522" s="250"/>
      <c r="J522" s="250"/>
      <c r="K522" s="250"/>
      <c r="L522" s="250"/>
      <c r="M522" s="250"/>
      <c r="N522" s="250"/>
      <c r="O522" s="1"/>
      <c r="P522" s="43"/>
      <c r="Q522" s="222">
        <f>Q518</f>
        <v>0</v>
      </c>
      <c r="R522" s="223">
        <f t="shared" ref="R522:T522" si="186">R518</f>
        <v>0</v>
      </c>
      <c r="S522" s="223">
        <f t="shared" si="186"/>
        <v>0</v>
      </c>
      <c r="T522" s="224">
        <f t="shared" si="186"/>
        <v>0</v>
      </c>
      <c r="U522" s="26"/>
    </row>
    <row r="523" spans="1:27" ht="15.75">
      <c r="A523" s="18"/>
      <c r="B523" s="18"/>
      <c r="C523" s="18"/>
      <c r="D523" s="18"/>
      <c r="E523" s="41"/>
      <c r="F523" s="44"/>
      <c r="G523" s="44"/>
      <c r="H523" s="44"/>
      <c r="I523" s="44"/>
      <c r="J523" s="44"/>
      <c r="K523" s="44"/>
      <c r="L523" s="44"/>
      <c r="M523" s="44"/>
      <c r="N523" s="44"/>
      <c r="O523" s="1"/>
      <c r="P523" s="43"/>
      <c r="Q523" s="217"/>
      <c r="R523" s="217"/>
      <c r="S523" s="217"/>
      <c r="T523" s="217"/>
      <c r="U523" s="26"/>
    </row>
    <row r="524" spans="1:27" ht="15.75">
      <c r="A524" s="18"/>
      <c r="B524" s="18"/>
      <c r="C524" s="18"/>
      <c r="D524" s="18"/>
      <c r="E524" s="41"/>
      <c r="F524" s="44"/>
      <c r="G524" s="44"/>
      <c r="H524" s="44"/>
      <c r="I524" s="44"/>
      <c r="J524" s="44"/>
      <c r="K524" s="44"/>
      <c r="L524" s="44"/>
      <c r="M524" s="44"/>
      <c r="N524" s="44"/>
      <c r="O524" s="1"/>
      <c r="P524" s="43"/>
      <c r="Q524" s="217"/>
      <c r="R524" s="217"/>
      <c r="S524" s="217"/>
      <c r="T524" s="217"/>
      <c r="U524" s="26"/>
    </row>
    <row r="525" spans="1:27" ht="15.75">
      <c r="A525" s="18"/>
      <c r="B525" s="18"/>
      <c r="C525" s="18"/>
      <c r="D525" s="18"/>
      <c r="E525" s="41"/>
      <c r="F525" s="44"/>
      <c r="G525" s="44"/>
      <c r="H525" s="44"/>
      <c r="I525" s="44"/>
      <c r="J525" s="44"/>
      <c r="K525" s="44"/>
      <c r="L525" s="44"/>
      <c r="M525" s="44"/>
      <c r="N525" s="44"/>
      <c r="O525" s="1"/>
      <c r="P525" s="43"/>
      <c r="Q525" s="217"/>
      <c r="R525" s="217"/>
      <c r="S525" s="217"/>
      <c r="T525" s="217"/>
      <c r="U525" s="26"/>
    </row>
    <row r="526" spans="1:27" ht="15.75">
      <c r="A526" s="18"/>
      <c r="B526" s="18"/>
      <c r="C526" s="18"/>
      <c r="D526" s="18"/>
      <c r="E526" s="41"/>
      <c r="F526" s="44"/>
      <c r="G526" s="44"/>
      <c r="H526" s="44"/>
      <c r="I526" s="44"/>
      <c r="J526" s="44"/>
      <c r="K526" s="44"/>
      <c r="L526" s="44"/>
      <c r="M526" s="44"/>
      <c r="N526" s="44"/>
      <c r="O526" s="1"/>
      <c r="P526" s="43"/>
      <c r="Q526" s="217"/>
      <c r="R526" s="217"/>
      <c r="S526" s="217"/>
      <c r="T526" s="217"/>
      <c r="U526" s="26"/>
    </row>
    <row r="527" spans="1:27" ht="15.75">
      <c r="A527" s="18"/>
      <c r="B527" s="18"/>
      <c r="C527" s="18"/>
      <c r="D527" s="18"/>
      <c r="E527" s="41"/>
      <c r="F527" s="44"/>
      <c r="G527" s="44"/>
      <c r="H527" s="44"/>
      <c r="I527" s="44"/>
      <c r="J527" s="44"/>
      <c r="K527" s="44"/>
      <c r="L527" s="44"/>
      <c r="M527" s="44"/>
      <c r="N527" s="44"/>
      <c r="O527" s="1"/>
      <c r="P527" s="43"/>
      <c r="Q527" s="217"/>
      <c r="R527" s="217"/>
      <c r="S527" s="217"/>
      <c r="T527" s="217"/>
      <c r="U527" s="26"/>
    </row>
    <row r="528" spans="1:27" ht="15.75">
      <c r="A528" s="19"/>
      <c r="B528" s="20"/>
      <c r="C528" s="21"/>
      <c r="D528" s="164" t="s">
        <v>20</v>
      </c>
      <c r="E528" s="164"/>
      <c r="F528" s="165"/>
      <c r="G528" s="22"/>
      <c r="H528" s="23"/>
      <c r="I528" s="23"/>
      <c r="J528" s="23"/>
      <c r="K528" s="24" t="s">
        <v>21</v>
      </c>
      <c r="L528" s="25"/>
      <c r="M528" s="179"/>
      <c r="N528" s="180"/>
      <c r="O528" s="79"/>
      <c r="P528" s="4"/>
      <c r="Q528" s="212"/>
      <c r="R528" s="212"/>
      <c r="S528" s="212"/>
      <c r="T528" s="212"/>
      <c r="U528" s="26"/>
    </row>
    <row r="529" spans="1:27" ht="75.75" thickBot="1">
      <c r="A529" s="5" t="s">
        <v>0</v>
      </c>
      <c r="B529" s="6" t="s">
        <v>22</v>
      </c>
      <c r="C529" s="7" t="s">
        <v>1</v>
      </c>
      <c r="D529" s="8" t="s">
        <v>23</v>
      </c>
      <c r="E529" s="8" t="s">
        <v>24</v>
      </c>
      <c r="F529" s="8" t="s">
        <v>25</v>
      </c>
      <c r="G529" s="9" t="s">
        <v>2</v>
      </c>
      <c r="H529" s="9" t="s">
        <v>32</v>
      </c>
      <c r="I529" s="9" t="s">
        <v>33</v>
      </c>
      <c r="J529" s="9" t="s">
        <v>34</v>
      </c>
      <c r="K529" s="174" t="s">
        <v>26</v>
      </c>
      <c r="L529" s="174" t="s">
        <v>35</v>
      </c>
      <c r="M529" s="174" t="s">
        <v>27</v>
      </c>
      <c r="N529" s="174" t="s">
        <v>28</v>
      </c>
      <c r="O529" s="177" t="s">
        <v>3</v>
      </c>
      <c r="P529" s="178" t="s">
        <v>4</v>
      </c>
      <c r="Q529" s="213" t="s">
        <v>6</v>
      </c>
      <c r="R529" s="213" t="s">
        <v>7</v>
      </c>
      <c r="S529" s="213" t="s">
        <v>8</v>
      </c>
      <c r="T529" s="213" t="s">
        <v>9</v>
      </c>
      <c r="U529" s="7" t="s">
        <v>0</v>
      </c>
    </row>
    <row r="530" spans="1:27" ht="16.5" thickBot="1">
      <c r="A530" s="27" t="s">
        <v>202</v>
      </c>
      <c r="B530" s="28"/>
      <c r="C530" s="13"/>
      <c r="D530" s="14"/>
      <c r="E530" s="14"/>
      <c r="F530" s="14"/>
      <c r="G530" s="14"/>
      <c r="H530" s="14"/>
      <c r="I530" s="14"/>
      <c r="J530" s="14"/>
      <c r="K530" s="173"/>
      <c r="L530" s="173"/>
      <c r="M530" s="173"/>
      <c r="N530" s="173"/>
      <c r="O530" s="175"/>
      <c r="P530" s="176"/>
      <c r="Q530" s="168"/>
      <c r="R530" s="168"/>
      <c r="S530" s="168"/>
      <c r="T530" s="168"/>
      <c r="U530" s="29"/>
    </row>
    <row r="531" spans="1:27" ht="270.75" thickBot="1">
      <c r="A531" s="30" t="s">
        <v>10</v>
      </c>
      <c r="B531" s="31" t="s">
        <v>157</v>
      </c>
      <c r="C531" s="32" t="s">
        <v>93</v>
      </c>
      <c r="D531" s="33">
        <v>60</v>
      </c>
      <c r="E531" s="34">
        <v>180</v>
      </c>
      <c r="F531" s="33">
        <v>150</v>
      </c>
      <c r="G531" s="35"/>
      <c r="H531" s="35"/>
      <c r="I531" s="35"/>
      <c r="J531" s="35"/>
      <c r="K531" s="36"/>
      <c r="L531" s="37"/>
      <c r="M531" s="166"/>
      <c r="N531" s="167"/>
      <c r="O531" s="73"/>
      <c r="P531" s="38"/>
      <c r="Q531" s="214">
        <f t="shared" ref="Q531" si="187">ROUND(M531*O531,2)</f>
        <v>0</v>
      </c>
      <c r="R531" s="214">
        <f t="shared" ref="R531" si="188">ROUND(Q531+Q531*P531,2)</f>
        <v>0</v>
      </c>
      <c r="S531" s="214">
        <f t="shared" ref="S531" si="189">ROUND(N531*O531,2)</f>
        <v>0</v>
      </c>
      <c r="T531" s="214">
        <f t="shared" ref="T531" si="190">ROUND(S531+S531*P531,2)</f>
        <v>0</v>
      </c>
      <c r="U531" s="39" t="str">
        <f>A531</f>
        <v>1.</v>
      </c>
    </row>
    <row r="532" spans="1:27" ht="16.5" thickBot="1">
      <c r="A532" s="19"/>
      <c r="B532" s="20"/>
      <c r="C532" s="40"/>
      <c r="D532" s="41"/>
      <c r="E532" s="41"/>
      <c r="F532" s="41"/>
      <c r="G532" s="22"/>
      <c r="H532" s="22"/>
      <c r="I532" s="22"/>
      <c r="J532" s="22"/>
      <c r="L532" s="22"/>
      <c r="N532" s="42"/>
      <c r="O532" s="1"/>
      <c r="P532" s="17" t="s">
        <v>5</v>
      </c>
      <c r="Q532" s="215">
        <f>SUM(Q531:Q531)</f>
        <v>0</v>
      </c>
      <c r="R532" s="215">
        <f>SUM(R531:R531)</f>
        <v>0</v>
      </c>
      <c r="S532" s="215">
        <f>SUM(S531:S531)</f>
        <v>0</v>
      </c>
      <c r="T532" s="216">
        <f>SUM(T531:T531)</f>
        <v>0</v>
      </c>
      <c r="U532" s="26"/>
      <c r="X532" s="82"/>
      <c r="Y532" s="82"/>
      <c r="Z532" s="82"/>
      <c r="AA532" s="82"/>
    </row>
    <row r="533" spans="1:27" ht="16.5" thickBot="1">
      <c r="A533" s="250" t="s">
        <v>29</v>
      </c>
      <c r="B533" s="250"/>
      <c r="C533" s="250"/>
      <c r="D533" s="250"/>
      <c r="E533" s="250"/>
      <c r="F533" s="250"/>
      <c r="G533" s="250"/>
      <c r="H533" s="250"/>
      <c r="I533" s="250"/>
      <c r="J533" s="250"/>
      <c r="K533" s="250"/>
      <c r="L533" s="250"/>
      <c r="M533" s="250"/>
      <c r="N533" s="250"/>
      <c r="O533" s="1"/>
      <c r="P533" s="43"/>
      <c r="Q533" s="217"/>
      <c r="R533" s="217"/>
      <c r="S533" s="217"/>
      <c r="T533" s="217"/>
      <c r="U533" s="26"/>
      <c r="X533" s="83"/>
      <c r="Y533" s="83"/>
      <c r="Z533" s="83"/>
      <c r="AA533" s="83"/>
    </row>
    <row r="534" spans="1:27" ht="16.5" thickBot="1">
      <c r="A534" s="250"/>
      <c r="B534" s="250"/>
      <c r="C534" s="250"/>
      <c r="D534" s="250"/>
      <c r="E534" s="250"/>
      <c r="F534" s="250"/>
      <c r="G534" s="250"/>
      <c r="H534" s="250"/>
      <c r="I534" s="250"/>
      <c r="J534" s="250"/>
      <c r="K534" s="250"/>
      <c r="L534" s="250"/>
      <c r="M534" s="250"/>
      <c r="N534" s="250"/>
      <c r="O534" s="1"/>
      <c r="P534" s="43"/>
      <c r="Q534" s="218" t="s">
        <v>202</v>
      </c>
      <c r="R534" s="219"/>
      <c r="S534" s="219"/>
      <c r="T534" s="220"/>
      <c r="U534" s="26"/>
    </row>
    <row r="535" spans="1:27" ht="45.75" thickBot="1">
      <c r="A535" s="250"/>
      <c r="B535" s="250"/>
      <c r="C535" s="250"/>
      <c r="D535" s="250"/>
      <c r="E535" s="250"/>
      <c r="F535" s="250"/>
      <c r="G535" s="250"/>
      <c r="H535" s="250"/>
      <c r="I535" s="250"/>
      <c r="J535" s="250"/>
      <c r="K535" s="250"/>
      <c r="L535" s="250"/>
      <c r="M535" s="250"/>
      <c r="N535" s="250"/>
      <c r="O535" s="1"/>
      <c r="P535" s="43"/>
      <c r="Q535" s="221" t="s">
        <v>6</v>
      </c>
      <c r="R535" s="221" t="s">
        <v>7</v>
      </c>
      <c r="S535" s="221" t="s">
        <v>8</v>
      </c>
      <c r="T535" s="221" t="s">
        <v>9</v>
      </c>
      <c r="U535" s="26"/>
    </row>
    <row r="536" spans="1:27" ht="16.5" thickBot="1">
      <c r="A536" s="250"/>
      <c r="B536" s="250"/>
      <c r="C536" s="250"/>
      <c r="D536" s="250"/>
      <c r="E536" s="250"/>
      <c r="F536" s="250"/>
      <c r="G536" s="250"/>
      <c r="H536" s="250"/>
      <c r="I536" s="250"/>
      <c r="J536" s="250"/>
      <c r="K536" s="250"/>
      <c r="L536" s="250"/>
      <c r="M536" s="250"/>
      <c r="N536" s="250"/>
      <c r="O536" s="1"/>
      <c r="P536" s="43"/>
      <c r="Q536" s="222">
        <f>Q532</f>
        <v>0</v>
      </c>
      <c r="R536" s="223">
        <f t="shared" ref="R536:T536" si="191">R532</f>
        <v>0</v>
      </c>
      <c r="S536" s="223">
        <f t="shared" si="191"/>
        <v>0</v>
      </c>
      <c r="T536" s="224">
        <f t="shared" si="191"/>
        <v>0</v>
      </c>
      <c r="U536" s="26"/>
    </row>
    <row r="537" spans="1:27" ht="15.75">
      <c r="A537" s="18"/>
      <c r="B537" s="18"/>
      <c r="C537" s="18"/>
      <c r="D537" s="18"/>
      <c r="E537" s="41"/>
      <c r="F537" s="44"/>
      <c r="G537" s="44"/>
      <c r="H537" s="44"/>
      <c r="I537" s="44"/>
      <c r="J537" s="44"/>
      <c r="K537" s="44"/>
      <c r="L537" s="44"/>
      <c r="M537" s="44"/>
      <c r="N537" s="44"/>
      <c r="O537" s="1"/>
      <c r="P537" s="43"/>
      <c r="Q537" s="217"/>
      <c r="R537" s="217"/>
      <c r="S537" s="217"/>
      <c r="T537" s="217"/>
      <c r="U537" s="26"/>
    </row>
    <row r="538" spans="1:27" ht="15.75">
      <c r="A538" s="18"/>
      <c r="B538" s="18"/>
      <c r="C538" s="18"/>
      <c r="D538" s="18"/>
      <c r="E538" s="41"/>
      <c r="F538" s="44"/>
      <c r="G538" s="44"/>
      <c r="H538" s="44"/>
      <c r="I538" s="44"/>
      <c r="J538" s="44"/>
      <c r="K538" s="44"/>
      <c r="L538" s="44"/>
      <c r="M538" s="44"/>
      <c r="N538" s="44"/>
      <c r="O538" s="1"/>
      <c r="P538" s="43"/>
      <c r="Q538" s="217"/>
      <c r="R538" s="217"/>
      <c r="S538" s="217"/>
      <c r="T538" s="217"/>
      <c r="U538" s="26"/>
    </row>
    <row r="539" spans="1:27" ht="15.75">
      <c r="A539" s="18"/>
      <c r="B539" s="18"/>
      <c r="C539" s="18"/>
      <c r="D539" s="18"/>
      <c r="E539" s="41"/>
      <c r="F539" s="44"/>
      <c r="G539" s="44"/>
      <c r="H539" s="44"/>
      <c r="I539" s="44"/>
      <c r="J539" s="44"/>
      <c r="K539" s="44"/>
      <c r="L539" s="44"/>
      <c r="M539" s="44"/>
      <c r="N539" s="44"/>
      <c r="O539" s="1"/>
      <c r="P539" s="43"/>
      <c r="Q539" s="217"/>
      <c r="R539" s="217"/>
      <c r="S539" s="217"/>
      <c r="T539" s="217"/>
      <c r="U539" s="26"/>
    </row>
    <row r="540" spans="1:27" ht="15.75">
      <c r="A540" s="18"/>
      <c r="B540" s="18"/>
      <c r="C540" s="18"/>
      <c r="D540" s="18"/>
      <c r="E540" s="41"/>
      <c r="F540" s="44"/>
      <c r="G540" s="44"/>
      <c r="H540" s="44"/>
      <c r="I540" s="44"/>
      <c r="J540" s="44"/>
      <c r="K540" s="44"/>
      <c r="L540" s="44"/>
      <c r="M540" s="44"/>
      <c r="N540" s="44"/>
      <c r="O540" s="1"/>
      <c r="P540" s="43"/>
      <c r="Q540" s="217"/>
      <c r="R540" s="217"/>
      <c r="S540" s="217"/>
      <c r="T540" s="217"/>
      <c r="U540" s="26"/>
    </row>
    <row r="541" spans="1:27" ht="15.75">
      <c r="A541" s="18"/>
      <c r="B541" s="18"/>
      <c r="C541" s="18"/>
      <c r="D541" s="18"/>
      <c r="E541" s="41"/>
      <c r="F541" s="44"/>
      <c r="G541" s="44"/>
      <c r="H541" s="44"/>
      <c r="I541" s="44"/>
      <c r="J541" s="44"/>
      <c r="K541" s="44"/>
      <c r="L541" s="44"/>
      <c r="M541" s="44"/>
      <c r="N541" s="44"/>
      <c r="O541" s="1"/>
      <c r="P541" s="43"/>
      <c r="Q541" s="217"/>
      <c r="R541" s="217"/>
      <c r="S541" s="217"/>
      <c r="T541" s="217"/>
      <c r="U541" s="26"/>
    </row>
    <row r="542" spans="1:27" ht="15.75">
      <c r="A542" s="19"/>
      <c r="B542" s="20"/>
      <c r="C542" s="21"/>
      <c r="D542" s="164" t="s">
        <v>20</v>
      </c>
      <c r="E542" s="164"/>
      <c r="F542" s="165"/>
      <c r="G542" s="22"/>
      <c r="H542" s="23"/>
      <c r="I542" s="23"/>
      <c r="J542" s="23"/>
      <c r="K542" s="24" t="s">
        <v>21</v>
      </c>
      <c r="L542" s="25"/>
      <c r="M542" s="179"/>
      <c r="N542" s="180"/>
      <c r="O542" s="79"/>
      <c r="P542" s="4"/>
      <c r="Q542" s="212"/>
      <c r="R542" s="212"/>
      <c r="S542" s="212"/>
      <c r="T542" s="212"/>
      <c r="U542" s="26"/>
    </row>
    <row r="543" spans="1:27" ht="75.75" thickBot="1">
      <c r="A543" s="5" t="s">
        <v>0</v>
      </c>
      <c r="B543" s="6" t="s">
        <v>22</v>
      </c>
      <c r="C543" s="7" t="s">
        <v>1</v>
      </c>
      <c r="D543" s="8" t="s">
        <v>23</v>
      </c>
      <c r="E543" s="8" t="s">
        <v>24</v>
      </c>
      <c r="F543" s="8" t="s">
        <v>25</v>
      </c>
      <c r="G543" s="9" t="s">
        <v>2</v>
      </c>
      <c r="H543" s="9" t="s">
        <v>32</v>
      </c>
      <c r="I543" s="9" t="s">
        <v>33</v>
      </c>
      <c r="J543" s="9" t="s">
        <v>34</v>
      </c>
      <c r="K543" s="174" t="s">
        <v>26</v>
      </c>
      <c r="L543" s="174" t="s">
        <v>35</v>
      </c>
      <c r="M543" s="174" t="s">
        <v>27</v>
      </c>
      <c r="N543" s="174" t="s">
        <v>28</v>
      </c>
      <c r="O543" s="177" t="s">
        <v>3</v>
      </c>
      <c r="P543" s="178" t="s">
        <v>4</v>
      </c>
      <c r="Q543" s="213" t="s">
        <v>6</v>
      </c>
      <c r="R543" s="213" t="s">
        <v>7</v>
      </c>
      <c r="S543" s="213" t="s">
        <v>8</v>
      </c>
      <c r="T543" s="213" t="s">
        <v>9</v>
      </c>
      <c r="U543" s="7" t="s">
        <v>0</v>
      </c>
    </row>
    <row r="544" spans="1:27" ht="16.5" thickBot="1">
      <c r="A544" s="27" t="s">
        <v>203</v>
      </c>
      <c r="B544" s="28"/>
      <c r="C544" s="13"/>
      <c r="D544" s="14"/>
      <c r="E544" s="14"/>
      <c r="F544" s="14"/>
      <c r="G544" s="14"/>
      <c r="H544" s="14"/>
      <c r="I544" s="14"/>
      <c r="J544" s="14"/>
      <c r="K544" s="173"/>
      <c r="L544" s="173"/>
      <c r="M544" s="173"/>
      <c r="N544" s="173"/>
      <c r="O544" s="175"/>
      <c r="P544" s="176"/>
      <c r="Q544" s="168"/>
      <c r="R544" s="168"/>
      <c r="S544" s="168"/>
      <c r="T544" s="168"/>
      <c r="U544" s="29"/>
    </row>
    <row r="545" spans="1:28" ht="60.75" thickBot="1">
      <c r="A545" s="30" t="s">
        <v>10</v>
      </c>
      <c r="B545" s="31" t="s">
        <v>158</v>
      </c>
      <c r="C545" s="32" t="s">
        <v>93</v>
      </c>
      <c r="D545" s="33">
        <v>300</v>
      </c>
      <c r="E545" s="34">
        <v>1000</v>
      </c>
      <c r="F545" s="33">
        <v>800</v>
      </c>
      <c r="G545" s="35"/>
      <c r="H545" s="46"/>
      <c r="I545" s="45"/>
      <c r="J545" s="45"/>
      <c r="K545" s="36"/>
      <c r="L545" s="37"/>
      <c r="M545" s="166"/>
      <c r="N545" s="167"/>
      <c r="O545" s="73"/>
      <c r="P545" s="38"/>
      <c r="Q545" s="214">
        <f t="shared" ref="Q545" si="192">ROUND(M545*O545,2)</f>
        <v>0</v>
      </c>
      <c r="R545" s="214">
        <f t="shared" ref="R545" si="193">ROUND(Q545+Q545*P545,2)</f>
        <v>0</v>
      </c>
      <c r="S545" s="214">
        <f t="shared" ref="S545" si="194">ROUND(N545*O545,2)</f>
        <v>0</v>
      </c>
      <c r="T545" s="214">
        <f t="shared" ref="T545" si="195">ROUND(S545+S545*P545,2)</f>
        <v>0</v>
      </c>
      <c r="U545" s="39" t="str">
        <f>A545</f>
        <v>1.</v>
      </c>
    </row>
    <row r="546" spans="1:28" ht="16.5" thickBot="1">
      <c r="A546" s="19"/>
      <c r="B546" s="20"/>
      <c r="C546" s="40"/>
      <c r="D546" s="41"/>
      <c r="E546" s="41"/>
      <c r="F546" s="41"/>
      <c r="G546" s="22"/>
      <c r="H546" s="22"/>
      <c r="I546" s="22"/>
      <c r="J546" s="22"/>
      <c r="L546" s="22"/>
      <c r="N546" s="42"/>
      <c r="O546" s="1"/>
      <c r="P546" s="17" t="s">
        <v>5</v>
      </c>
      <c r="Q546" s="215">
        <f>SUM(Q545:Q545)</f>
        <v>0</v>
      </c>
      <c r="R546" s="215">
        <f>SUM(R545:R545)</f>
        <v>0</v>
      </c>
      <c r="S546" s="215">
        <f>SUM(S545:S545)</f>
        <v>0</v>
      </c>
      <c r="T546" s="216">
        <f>SUM(T545:T545)</f>
        <v>0</v>
      </c>
      <c r="U546" s="26"/>
      <c r="X546" s="82"/>
      <c r="Y546" s="82"/>
      <c r="Z546" s="82"/>
      <c r="AA546" s="82"/>
    </row>
    <row r="547" spans="1:28" ht="16.5" thickBot="1">
      <c r="A547" s="250" t="s">
        <v>29</v>
      </c>
      <c r="B547" s="250"/>
      <c r="C547" s="250"/>
      <c r="D547" s="250"/>
      <c r="E547" s="250"/>
      <c r="F547" s="250"/>
      <c r="G547" s="250"/>
      <c r="H547" s="250"/>
      <c r="I547" s="250"/>
      <c r="J547" s="250"/>
      <c r="K547" s="250"/>
      <c r="L547" s="250"/>
      <c r="M547" s="250"/>
      <c r="N547" s="250"/>
      <c r="O547" s="1"/>
      <c r="P547" s="43"/>
      <c r="Q547" s="217"/>
      <c r="R547" s="217"/>
      <c r="S547" s="217"/>
      <c r="T547" s="217"/>
      <c r="U547" s="26"/>
      <c r="X547" s="83"/>
      <c r="Y547" s="83"/>
      <c r="Z547" s="83"/>
      <c r="AA547" s="83"/>
    </row>
    <row r="548" spans="1:28" ht="16.5" thickBot="1">
      <c r="A548" s="250"/>
      <c r="B548" s="250"/>
      <c r="C548" s="250"/>
      <c r="D548" s="250"/>
      <c r="E548" s="250"/>
      <c r="F548" s="250"/>
      <c r="G548" s="250"/>
      <c r="H548" s="250"/>
      <c r="I548" s="250"/>
      <c r="J548" s="250"/>
      <c r="K548" s="250"/>
      <c r="L548" s="250"/>
      <c r="M548" s="250"/>
      <c r="N548" s="250"/>
      <c r="O548" s="1"/>
      <c r="P548" s="43"/>
      <c r="Q548" s="218" t="s">
        <v>203</v>
      </c>
      <c r="R548" s="219"/>
      <c r="S548" s="219"/>
      <c r="T548" s="220"/>
      <c r="U548" s="26"/>
    </row>
    <row r="549" spans="1:28" ht="45.75" thickBot="1">
      <c r="A549" s="250"/>
      <c r="B549" s="250"/>
      <c r="C549" s="250"/>
      <c r="D549" s="250"/>
      <c r="E549" s="250"/>
      <c r="F549" s="250"/>
      <c r="G549" s="250"/>
      <c r="H549" s="250"/>
      <c r="I549" s="250"/>
      <c r="J549" s="250"/>
      <c r="K549" s="250"/>
      <c r="L549" s="250"/>
      <c r="M549" s="250"/>
      <c r="N549" s="250"/>
      <c r="O549" s="1"/>
      <c r="P549" s="43"/>
      <c r="Q549" s="221" t="s">
        <v>6</v>
      </c>
      <c r="R549" s="221" t="s">
        <v>7</v>
      </c>
      <c r="S549" s="221" t="s">
        <v>8</v>
      </c>
      <c r="T549" s="221" t="s">
        <v>9</v>
      </c>
      <c r="U549" s="26"/>
    </row>
    <row r="550" spans="1:28" ht="16.5" thickBot="1">
      <c r="A550" s="250"/>
      <c r="B550" s="250"/>
      <c r="C550" s="250"/>
      <c r="D550" s="250"/>
      <c r="E550" s="250"/>
      <c r="F550" s="250"/>
      <c r="G550" s="250"/>
      <c r="H550" s="250"/>
      <c r="I550" s="250"/>
      <c r="J550" s="250"/>
      <c r="K550" s="250"/>
      <c r="L550" s="250"/>
      <c r="M550" s="250"/>
      <c r="N550" s="250"/>
      <c r="O550" s="1"/>
      <c r="P550" s="43"/>
      <c r="Q550" s="222">
        <f>Q546</f>
        <v>0</v>
      </c>
      <c r="R550" s="223">
        <f t="shared" ref="R550:T550" si="196">R546</f>
        <v>0</v>
      </c>
      <c r="S550" s="223">
        <f t="shared" si="196"/>
        <v>0</v>
      </c>
      <c r="T550" s="224">
        <f t="shared" si="196"/>
        <v>0</v>
      </c>
      <c r="U550" s="26"/>
    </row>
    <row r="551" spans="1:28" ht="15.75">
      <c r="A551" s="18"/>
      <c r="B551" s="18"/>
      <c r="C551" s="18"/>
      <c r="D551" s="18"/>
      <c r="E551" s="41"/>
      <c r="F551" s="44"/>
      <c r="G551" s="44"/>
      <c r="H551" s="44"/>
      <c r="I551" s="44"/>
      <c r="J551" s="44"/>
      <c r="K551" s="44"/>
      <c r="L551" s="44"/>
      <c r="M551" s="44"/>
      <c r="N551" s="44"/>
      <c r="O551" s="1"/>
      <c r="P551" s="43"/>
      <c r="Q551" s="217"/>
      <c r="R551" s="217"/>
      <c r="S551" s="217"/>
      <c r="T551" s="217"/>
      <c r="U551" s="26"/>
    </row>
    <row r="552" spans="1:28" ht="15.75">
      <c r="A552" s="18"/>
      <c r="B552" s="18"/>
      <c r="C552" s="18"/>
      <c r="D552" s="18"/>
      <c r="E552" s="41"/>
      <c r="F552" s="44"/>
      <c r="G552" s="44"/>
      <c r="H552" s="44"/>
      <c r="I552" s="44"/>
      <c r="J552" s="44"/>
      <c r="K552" s="44"/>
      <c r="L552" s="44"/>
      <c r="M552" s="44"/>
      <c r="N552" s="44"/>
      <c r="O552" s="1"/>
      <c r="P552" s="43"/>
      <c r="Q552" s="217"/>
      <c r="R552" s="217"/>
      <c r="S552" s="217"/>
      <c r="T552" s="217"/>
      <c r="U552" s="26"/>
    </row>
    <row r="553" spans="1:28" ht="15.75">
      <c r="A553" s="18"/>
      <c r="B553" s="18"/>
      <c r="C553" s="18"/>
      <c r="D553" s="18"/>
      <c r="E553" s="41"/>
      <c r="F553" s="44"/>
      <c r="G553" s="44"/>
      <c r="H553" s="44"/>
      <c r="I553" s="44"/>
      <c r="J553" s="44"/>
      <c r="K553" s="44"/>
      <c r="L553" s="44"/>
      <c r="M553" s="44"/>
      <c r="N553" s="44"/>
      <c r="O553" s="1"/>
      <c r="P553" s="43"/>
      <c r="Q553" s="217"/>
      <c r="R553" s="217"/>
      <c r="S553" s="217"/>
      <c r="T553" s="217"/>
      <c r="U553" s="26"/>
    </row>
    <row r="554" spans="1:28" ht="15.75">
      <c r="A554" s="18"/>
      <c r="B554" s="18"/>
      <c r="C554" s="18"/>
      <c r="D554" s="18"/>
      <c r="E554" s="41"/>
      <c r="F554" s="44"/>
      <c r="G554" s="44"/>
      <c r="H554" s="44"/>
      <c r="I554" s="44"/>
      <c r="J554" s="44"/>
      <c r="K554" s="44"/>
      <c r="L554" s="44"/>
      <c r="M554" s="44"/>
      <c r="N554" s="44"/>
      <c r="O554" s="1"/>
      <c r="P554" s="43"/>
      <c r="Q554" s="217"/>
      <c r="R554" s="217"/>
      <c r="S554" s="217"/>
      <c r="T554" s="217"/>
      <c r="U554" s="26"/>
    </row>
    <row r="555" spans="1:28" ht="15.75">
      <c r="A555" s="18"/>
      <c r="B555" s="18"/>
      <c r="C555" s="18"/>
      <c r="D555" s="18"/>
      <c r="E555" s="41"/>
      <c r="F555" s="44"/>
      <c r="G555" s="44"/>
      <c r="H555" s="44"/>
      <c r="I555" s="44"/>
      <c r="J555" s="44"/>
      <c r="K555" s="44"/>
      <c r="L555" s="44"/>
      <c r="M555" s="44"/>
      <c r="N555" s="44"/>
      <c r="O555" s="1"/>
      <c r="P555" s="43"/>
      <c r="Q555" s="217"/>
      <c r="R555" s="217"/>
      <c r="S555" s="217"/>
      <c r="T555" s="217"/>
      <c r="U555" s="26"/>
    </row>
    <row r="556" spans="1:28" ht="15.75">
      <c r="A556" s="19"/>
      <c r="B556" s="20"/>
      <c r="C556" s="21"/>
      <c r="D556" s="164" t="s">
        <v>20</v>
      </c>
      <c r="E556" s="164"/>
      <c r="F556" s="165"/>
      <c r="G556" s="22"/>
      <c r="H556" s="23"/>
      <c r="I556" s="23"/>
      <c r="J556" s="23"/>
      <c r="K556" s="24" t="s">
        <v>21</v>
      </c>
      <c r="L556" s="25"/>
      <c r="M556" s="179"/>
      <c r="N556" s="180"/>
      <c r="O556" s="79"/>
      <c r="P556" s="4"/>
      <c r="Q556" s="212"/>
      <c r="R556" s="212"/>
      <c r="S556" s="212"/>
      <c r="T556" s="212"/>
      <c r="U556" s="26"/>
    </row>
    <row r="557" spans="1:28" ht="75.75" thickBot="1">
      <c r="A557" s="5" t="s">
        <v>0</v>
      </c>
      <c r="B557" s="6" t="s">
        <v>22</v>
      </c>
      <c r="C557" s="7" t="s">
        <v>1</v>
      </c>
      <c r="D557" s="8" t="s">
        <v>23</v>
      </c>
      <c r="E557" s="8" t="s">
        <v>24</v>
      </c>
      <c r="F557" s="8" t="s">
        <v>25</v>
      </c>
      <c r="G557" s="9" t="s">
        <v>2</v>
      </c>
      <c r="H557" s="9" t="s">
        <v>32</v>
      </c>
      <c r="I557" s="9" t="s">
        <v>33</v>
      </c>
      <c r="J557" s="9" t="s">
        <v>34</v>
      </c>
      <c r="K557" s="174" t="s">
        <v>26</v>
      </c>
      <c r="L557" s="174" t="s">
        <v>35</v>
      </c>
      <c r="M557" s="174" t="s">
        <v>27</v>
      </c>
      <c r="N557" s="174" t="s">
        <v>28</v>
      </c>
      <c r="O557" s="177" t="s">
        <v>3</v>
      </c>
      <c r="P557" s="178" t="s">
        <v>4</v>
      </c>
      <c r="Q557" s="213" t="s">
        <v>6</v>
      </c>
      <c r="R557" s="213" t="s">
        <v>7</v>
      </c>
      <c r="S557" s="213" t="s">
        <v>8</v>
      </c>
      <c r="T557" s="213" t="s">
        <v>9</v>
      </c>
      <c r="U557" s="7" t="s">
        <v>0</v>
      </c>
    </row>
    <row r="558" spans="1:28" ht="16.5" thickBot="1">
      <c r="A558" s="27" t="s">
        <v>204</v>
      </c>
      <c r="B558" s="28"/>
      <c r="C558" s="13"/>
      <c r="D558" s="14"/>
      <c r="E558" s="14"/>
      <c r="F558" s="14"/>
      <c r="G558" s="14"/>
      <c r="H558" s="14"/>
      <c r="I558" s="14"/>
      <c r="J558" s="14"/>
      <c r="K558" s="173"/>
      <c r="L558" s="173"/>
      <c r="M558" s="173"/>
      <c r="N558" s="173"/>
      <c r="O558" s="175"/>
      <c r="P558" s="176"/>
      <c r="Q558" s="168"/>
      <c r="R558" s="168"/>
      <c r="S558" s="168"/>
      <c r="T558" s="168"/>
      <c r="U558" s="29"/>
    </row>
    <row r="559" spans="1:28" ht="75.75" thickBot="1">
      <c r="A559" s="30" t="s">
        <v>10</v>
      </c>
      <c r="B559" s="31" t="s">
        <v>159</v>
      </c>
      <c r="C559" s="32" t="s">
        <v>30</v>
      </c>
      <c r="D559" s="33">
        <v>800</v>
      </c>
      <c r="E559" s="34">
        <v>2400</v>
      </c>
      <c r="F559" s="33">
        <v>2000</v>
      </c>
      <c r="G559" s="35"/>
      <c r="H559" s="46"/>
      <c r="I559" s="45"/>
      <c r="J559" s="45"/>
      <c r="K559" s="36"/>
      <c r="L559" s="37"/>
      <c r="M559" s="166"/>
      <c r="N559" s="167"/>
      <c r="O559" s="73"/>
      <c r="P559" s="38"/>
      <c r="Q559" s="214">
        <f t="shared" ref="Q559" si="197">ROUND(M559*O559,2)</f>
        <v>0</v>
      </c>
      <c r="R559" s="214">
        <f t="shared" ref="R559" si="198">ROUND(Q559+Q559*P559,2)</f>
        <v>0</v>
      </c>
      <c r="S559" s="214">
        <f t="shared" ref="S559" si="199">ROUND(N559*O559,2)</f>
        <v>0</v>
      </c>
      <c r="T559" s="214">
        <f t="shared" ref="T559" si="200">ROUND(S559+S559*P559,2)</f>
        <v>0</v>
      </c>
      <c r="U559" s="39" t="str">
        <f>A559</f>
        <v>1.</v>
      </c>
    </row>
    <row r="560" spans="1:28" ht="16.5" thickBot="1">
      <c r="A560" s="19"/>
      <c r="B560" s="20"/>
      <c r="C560" s="40"/>
      <c r="D560" s="41"/>
      <c r="E560" s="41"/>
      <c r="F560" s="41"/>
      <c r="G560" s="22"/>
      <c r="H560" s="22"/>
      <c r="I560" s="22"/>
      <c r="J560" s="22"/>
      <c r="L560" s="22"/>
      <c r="N560" s="42"/>
      <c r="O560" s="1"/>
      <c r="P560" s="17" t="s">
        <v>5</v>
      </c>
      <c r="Q560" s="215">
        <f>SUM(Q559:Q559)</f>
        <v>0</v>
      </c>
      <c r="R560" s="215">
        <f>SUM(R559:R559)</f>
        <v>0</v>
      </c>
      <c r="S560" s="215">
        <f>SUM(S559:S559)</f>
        <v>0</v>
      </c>
      <c r="T560" s="216">
        <f>SUM(T559:T559)</f>
        <v>0</v>
      </c>
      <c r="U560" s="26"/>
      <c r="X560" s="82"/>
      <c r="Y560" s="82"/>
      <c r="Z560" s="82"/>
      <c r="AA560" s="82"/>
      <c r="AB560" s="82"/>
    </row>
    <row r="561" spans="1:27" ht="16.5" thickBot="1">
      <c r="A561" s="250" t="s">
        <v>29</v>
      </c>
      <c r="B561" s="250"/>
      <c r="C561" s="250"/>
      <c r="D561" s="250"/>
      <c r="E561" s="250"/>
      <c r="F561" s="250"/>
      <c r="G561" s="250"/>
      <c r="H561" s="250"/>
      <c r="I561" s="250"/>
      <c r="J561" s="250"/>
      <c r="K561" s="250"/>
      <c r="L561" s="250"/>
      <c r="M561" s="250"/>
      <c r="N561" s="250"/>
      <c r="O561" s="1"/>
      <c r="P561" s="43"/>
      <c r="Q561" s="217"/>
      <c r="R561" s="217"/>
      <c r="S561" s="217"/>
      <c r="T561" s="217"/>
      <c r="U561" s="26"/>
      <c r="X561" s="83"/>
      <c r="Y561" s="83"/>
      <c r="Z561" s="83"/>
      <c r="AA561" s="83"/>
    </row>
    <row r="562" spans="1:27" ht="16.5" thickBot="1">
      <c r="A562" s="250"/>
      <c r="B562" s="250"/>
      <c r="C562" s="250"/>
      <c r="D562" s="250"/>
      <c r="E562" s="250"/>
      <c r="F562" s="250"/>
      <c r="G562" s="250"/>
      <c r="H562" s="250"/>
      <c r="I562" s="250"/>
      <c r="J562" s="250"/>
      <c r="K562" s="250"/>
      <c r="L562" s="250"/>
      <c r="M562" s="250"/>
      <c r="N562" s="250"/>
      <c r="O562" s="1"/>
      <c r="P562" s="43"/>
      <c r="Q562" s="218" t="s">
        <v>204</v>
      </c>
      <c r="R562" s="219"/>
      <c r="S562" s="219"/>
      <c r="T562" s="220"/>
      <c r="U562" s="26"/>
    </row>
    <row r="563" spans="1:27" ht="45.75" thickBot="1">
      <c r="A563" s="250"/>
      <c r="B563" s="250"/>
      <c r="C563" s="250"/>
      <c r="D563" s="250"/>
      <c r="E563" s="250"/>
      <c r="F563" s="250"/>
      <c r="G563" s="250"/>
      <c r="H563" s="250"/>
      <c r="I563" s="250"/>
      <c r="J563" s="250"/>
      <c r="K563" s="250"/>
      <c r="L563" s="250"/>
      <c r="M563" s="250"/>
      <c r="N563" s="250"/>
      <c r="O563" s="1"/>
      <c r="P563" s="43"/>
      <c r="Q563" s="221" t="s">
        <v>6</v>
      </c>
      <c r="R563" s="221" t="s">
        <v>7</v>
      </c>
      <c r="S563" s="221" t="s">
        <v>8</v>
      </c>
      <c r="T563" s="221" t="s">
        <v>9</v>
      </c>
      <c r="U563" s="26"/>
    </row>
    <row r="564" spans="1:27" ht="16.5" thickBot="1">
      <c r="A564" s="250"/>
      <c r="B564" s="250"/>
      <c r="C564" s="250"/>
      <c r="D564" s="250"/>
      <c r="E564" s="250"/>
      <c r="F564" s="250"/>
      <c r="G564" s="250"/>
      <c r="H564" s="250"/>
      <c r="I564" s="250"/>
      <c r="J564" s="250"/>
      <c r="K564" s="250"/>
      <c r="L564" s="250"/>
      <c r="M564" s="250"/>
      <c r="N564" s="250"/>
      <c r="O564" s="1"/>
      <c r="P564" s="43"/>
      <c r="Q564" s="222">
        <f>Q560</f>
        <v>0</v>
      </c>
      <c r="R564" s="223">
        <f t="shared" ref="R564:T564" si="201">R560</f>
        <v>0</v>
      </c>
      <c r="S564" s="223">
        <f t="shared" si="201"/>
        <v>0</v>
      </c>
      <c r="T564" s="224">
        <f t="shared" si="201"/>
        <v>0</v>
      </c>
      <c r="U564" s="26"/>
    </row>
    <row r="565" spans="1:27" ht="15.75">
      <c r="A565" s="18"/>
      <c r="B565" s="18"/>
      <c r="C565" s="18"/>
      <c r="D565" s="18"/>
      <c r="E565" s="41"/>
      <c r="F565" s="44"/>
      <c r="G565" s="44"/>
      <c r="H565" s="44"/>
      <c r="I565" s="44"/>
      <c r="J565" s="44"/>
      <c r="K565" s="44"/>
      <c r="L565" s="44"/>
      <c r="M565" s="44"/>
      <c r="N565" s="44"/>
      <c r="O565" s="1"/>
      <c r="P565" s="43"/>
      <c r="Q565" s="217"/>
      <c r="R565" s="217"/>
      <c r="S565" s="217"/>
      <c r="T565" s="217"/>
      <c r="U565" s="26"/>
    </row>
    <row r="566" spans="1:27" ht="15.75">
      <c r="A566" s="18"/>
      <c r="B566" s="18"/>
      <c r="C566" s="18"/>
      <c r="D566" s="18"/>
      <c r="E566" s="41"/>
      <c r="F566" s="44"/>
      <c r="G566" s="44"/>
      <c r="H566" s="44"/>
      <c r="I566" s="44"/>
      <c r="J566" s="44"/>
      <c r="K566" s="44"/>
      <c r="L566" s="44"/>
      <c r="M566" s="44"/>
      <c r="N566" s="44"/>
      <c r="O566" s="1"/>
      <c r="P566" s="43"/>
      <c r="Q566" s="217"/>
      <c r="R566" s="217"/>
      <c r="S566" s="217"/>
      <c r="T566" s="217"/>
      <c r="U566" s="26"/>
    </row>
    <row r="567" spans="1:27" ht="15.75">
      <c r="A567" s="18"/>
      <c r="B567" s="18"/>
      <c r="C567" s="18"/>
      <c r="D567" s="18"/>
      <c r="E567" s="41"/>
      <c r="F567" s="44"/>
      <c r="G567" s="44"/>
      <c r="H567" s="44"/>
      <c r="I567" s="44"/>
      <c r="J567" s="44"/>
      <c r="K567" s="44"/>
      <c r="L567" s="44"/>
      <c r="M567" s="44"/>
      <c r="N567" s="44"/>
      <c r="O567" s="1"/>
      <c r="P567" s="43"/>
      <c r="Q567" s="217"/>
      <c r="R567" s="217"/>
      <c r="S567" s="217"/>
      <c r="T567" s="217"/>
      <c r="U567" s="26"/>
    </row>
    <row r="568" spans="1:27" ht="15.75">
      <c r="A568" s="18"/>
      <c r="B568" s="18"/>
      <c r="C568" s="18"/>
      <c r="D568" s="18"/>
      <c r="E568" s="41"/>
      <c r="F568" s="44"/>
      <c r="G568" s="44"/>
      <c r="H568" s="44"/>
      <c r="I568" s="44"/>
      <c r="J568" s="44"/>
      <c r="K568" s="44"/>
      <c r="L568" s="44"/>
      <c r="M568" s="44"/>
      <c r="N568" s="44"/>
      <c r="O568" s="1"/>
      <c r="P568" s="43"/>
      <c r="Q568" s="217"/>
      <c r="R568" s="217"/>
      <c r="S568" s="217"/>
      <c r="T568" s="217"/>
      <c r="U568" s="26"/>
    </row>
    <row r="569" spans="1:27" ht="15.75">
      <c r="A569" s="18"/>
      <c r="B569" s="18"/>
      <c r="C569" s="18"/>
      <c r="D569" s="18"/>
      <c r="E569" s="41"/>
      <c r="F569" s="44"/>
      <c r="G569" s="44"/>
      <c r="H569" s="44"/>
      <c r="I569" s="44"/>
      <c r="J569" s="44"/>
      <c r="K569" s="44"/>
      <c r="L569" s="44"/>
      <c r="M569" s="44"/>
      <c r="N569" s="44"/>
      <c r="O569" s="1"/>
      <c r="P569" s="43"/>
      <c r="Q569" s="217"/>
      <c r="R569" s="217"/>
      <c r="S569" s="217"/>
      <c r="T569" s="217"/>
      <c r="U569" s="26"/>
    </row>
    <row r="570" spans="1:27" ht="15.75">
      <c r="A570" s="19"/>
      <c r="B570" s="20"/>
      <c r="C570" s="21"/>
      <c r="D570" s="164" t="s">
        <v>20</v>
      </c>
      <c r="E570" s="164"/>
      <c r="F570" s="165"/>
      <c r="G570" s="22"/>
      <c r="H570" s="23"/>
      <c r="I570" s="23"/>
      <c r="J570" s="23"/>
      <c r="K570" s="24" t="s">
        <v>21</v>
      </c>
      <c r="L570" s="25"/>
      <c r="M570" s="179"/>
      <c r="N570" s="180"/>
      <c r="O570" s="79"/>
      <c r="P570" s="4"/>
      <c r="Q570" s="212"/>
      <c r="R570" s="212"/>
      <c r="S570" s="212"/>
      <c r="T570" s="212"/>
      <c r="U570" s="26"/>
    </row>
    <row r="571" spans="1:27" ht="75.75" thickBot="1">
      <c r="A571" s="5" t="s">
        <v>0</v>
      </c>
      <c r="B571" s="6" t="s">
        <v>22</v>
      </c>
      <c r="C571" s="7" t="s">
        <v>1</v>
      </c>
      <c r="D571" s="8" t="s">
        <v>23</v>
      </c>
      <c r="E571" s="8" t="s">
        <v>24</v>
      </c>
      <c r="F571" s="8" t="s">
        <v>25</v>
      </c>
      <c r="G571" s="9" t="s">
        <v>2</v>
      </c>
      <c r="H571" s="9" t="s">
        <v>32</v>
      </c>
      <c r="I571" s="9" t="s">
        <v>33</v>
      </c>
      <c r="J571" s="9" t="s">
        <v>34</v>
      </c>
      <c r="K571" s="174" t="s">
        <v>26</v>
      </c>
      <c r="L571" s="174" t="s">
        <v>35</v>
      </c>
      <c r="M571" s="174" t="s">
        <v>27</v>
      </c>
      <c r="N571" s="174" t="s">
        <v>28</v>
      </c>
      <c r="O571" s="177" t="s">
        <v>3</v>
      </c>
      <c r="P571" s="178" t="s">
        <v>4</v>
      </c>
      <c r="Q571" s="213" t="s">
        <v>6</v>
      </c>
      <c r="R571" s="213" t="s">
        <v>7</v>
      </c>
      <c r="S571" s="213" t="s">
        <v>8</v>
      </c>
      <c r="T571" s="213" t="s">
        <v>9</v>
      </c>
      <c r="U571" s="7" t="s">
        <v>0</v>
      </c>
    </row>
    <row r="572" spans="1:27" ht="16.5" thickBot="1">
      <c r="A572" s="27" t="s">
        <v>205</v>
      </c>
      <c r="B572" s="28"/>
      <c r="C572" s="13"/>
      <c r="D572" s="14"/>
      <c r="E572" s="14"/>
      <c r="F572" s="14"/>
      <c r="G572" s="14"/>
      <c r="H572" s="14"/>
      <c r="I572" s="14"/>
      <c r="J572" s="14"/>
      <c r="K572" s="173"/>
      <c r="L572" s="173"/>
      <c r="M572" s="173"/>
      <c r="N572" s="173"/>
      <c r="O572" s="175"/>
      <c r="P572" s="176"/>
      <c r="Q572" s="168"/>
      <c r="R572" s="168"/>
      <c r="S572" s="168"/>
      <c r="T572" s="168"/>
      <c r="U572" s="29"/>
    </row>
    <row r="573" spans="1:27" ht="16.5" thickBot="1">
      <c r="A573" s="30" t="s">
        <v>10</v>
      </c>
      <c r="B573" s="31" t="s">
        <v>160</v>
      </c>
      <c r="C573" s="32" t="s">
        <v>30</v>
      </c>
      <c r="D573" s="33">
        <v>3</v>
      </c>
      <c r="E573" s="34">
        <v>10</v>
      </c>
      <c r="F573" s="33">
        <v>8</v>
      </c>
      <c r="G573" s="35"/>
      <c r="H573" s="46"/>
      <c r="I573" s="45"/>
      <c r="J573" s="45"/>
      <c r="K573" s="36"/>
      <c r="L573" s="37"/>
      <c r="M573" s="166"/>
      <c r="N573" s="167"/>
      <c r="O573" s="73"/>
      <c r="P573" s="38"/>
      <c r="Q573" s="214">
        <f t="shared" ref="Q573" si="202">ROUND(M573*O573,2)</f>
        <v>0</v>
      </c>
      <c r="R573" s="214">
        <f t="shared" ref="R573" si="203">ROUND(Q573+Q573*P573,2)</f>
        <v>0</v>
      </c>
      <c r="S573" s="214">
        <f t="shared" ref="S573" si="204">ROUND(N573*O573,2)</f>
        <v>0</v>
      </c>
      <c r="T573" s="214">
        <f t="shared" ref="T573" si="205">ROUND(S573+S573*P573,2)</f>
        <v>0</v>
      </c>
      <c r="U573" s="39" t="str">
        <f>A573</f>
        <v>1.</v>
      </c>
    </row>
    <row r="574" spans="1:27" ht="16.5" thickBot="1">
      <c r="A574" s="19"/>
      <c r="B574" s="20"/>
      <c r="C574" s="40"/>
      <c r="D574" s="41"/>
      <c r="E574" s="41"/>
      <c r="F574" s="41"/>
      <c r="G574" s="22"/>
      <c r="H574" s="22"/>
      <c r="I574" s="22"/>
      <c r="J574" s="22"/>
      <c r="L574" s="22"/>
      <c r="N574" s="42"/>
      <c r="O574" s="1"/>
      <c r="P574" s="17" t="s">
        <v>5</v>
      </c>
      <c r="Q574" s="215">
        <f>SUM(Q573:Q573)</f>
        <v>0</v>
      </c>
      <c r="R574" s="215">
        <f>SUM(R573:R573)</f>
        <v>0</v>
      </c>
      <c r="S574" s="215">
        <f>SUM(S573:S573)</f>
        <v>0</v>
      </c>
      <c r="T574" s="216">
        <f>SUM(T573:T573)</f>
        <v>0</v>
      </c>
      <c r="U574" s="26"/>
      <c r="X574" s="84"/>
      <c r="Y574" s="84"/>
      <c r="Z574" s="84"/>
      <c r="AA574" s="84"/>
    </row>
    <row r="575" spans="1:27" ht="16.5" thickBot="1">
      <c r="A575" s="250" t="s">
        <v>29</v>
      </c>
      <c r="B575" s="250"/>
      <c r="C575" s="250"/>
      <c r="D575" s="250"/>
      <c r="E575" s="250"/>
      <c r="F575" s="250"/>
      <c r="G575" s="250"/>
      <c r="H575" s="250"/>
      <c r="I575" s="250"/>
      <c r="J575" s="250"/>
      <c r="K575" s="250"/>
      <c r="L575" s="250"/>
      <c r="M575" s="250"/>
      <c r="N575" s="250"/>
      <c r="O575" s="1"/>
      <c r="P575" s="43"/>
      <c r="Q575" s="217"/>
      <c r="R575" s="217"/>
      <c r="S575" s="217"/>
      <c r="T575" s="217"/>
      <c r="U575" s="26"/>
      <c r="X575" s="83"/>
      <c r="Y575" s="83"/>
      <c r="Z575" s="83"/>
      <c r="AA575" s="83"/>
    </row>
    <row r="576" spans="1:27" ht="16.5" thickBot="1">
      <c r="A576" s="250"/>
      <c r="B576" s="250"/>
      <c r="C576" s="250"/>
      <c r="D576" s="250"/>
      <c r="E576" s="250"/>
      <c r="F576" s="250"/>
      <c r="G576" s="250"/>
      <c r="H576" s="250"/>
      <c r="I576" s="250"/>
      <c r="J576" s="250"/>
      <c r="K576" s="250"/>
      <c r="L576" s="250"/>
      <c r="M576" s="250"/>
      <c r="N576" s="250"/>
      <c r="O576" s="1"/>
      <c r="P576" s="43"/>
      <c r="Q576" s="218" t="s">
        <v>205</v>
      </c>
      <c r="R576" s="219"/>
      <c r="S576" s="219"/>
      <c r="T576" s="220"/>
      <c r="U576" s="26"/>
    </row>
    <row r="577" spans="1:27" ht="45.75" thickBot="1">
      <c r="A577" s="250"/>
      <c r="B577" s="250"/>
      <c r="C577" s="250"/>
      <c r="D577" s="250"/>
      <c r="E577" s="250"/>
      <c r="F577" s="250"/>
      <c r="G577" s="250"/>
      <c r="H577" s="250"/>
      <c r="I577" s="250"/>
      <c r="J577" s="250"/>
      <c r="K577" s="250"/>
      <c r="L577" s="250"/>
      <c r="M577" s="250"/>
      <c r="N577" s="250"/>
      <c r="O577" s="1"/>
      <c r="P577" s="43"/>
      <c r="Q577" s="221" t="s">
        <v>6</v>
      </c>
      <c r="R577" s="221" t="s">
        <v>7</v>
      </c>
      <c r="S577" s="221" t="s">
        <v>8</v>
      </c>
      <c r="T577" s="221" t="s">
        <v>9</v>
      </c>
      <c r="U577" s="26"/>
    </row>
    <row r="578" spans="1:27" ht="16.5" thickBot="1">
      <c r="A578" s="250"/>
      <c r="B578" s="250"/>
      <c r="C578" s="250"/>
      <c r="D578" s="250"/>
      <c r="E578" s="250"/>
      <c r="F578" s="250"/>
      <c r="G578" s="250"/>
      <c r="H578" s="250"/>
      <c r="I578" s="250"/>
      <c r="J578" s="250"/>
      <c r="K578" s="250"/>
      <c r="L578" s="250"/>
      <c r="M578" s="250"/>
      <c r="N578" s="250"/>
      <c r="O578" s="1"/>
      <c r="P578" s="43"/>
      <c r="Q578" s="222">
        <f>Q574</f>
        <v>0</v>
      </c>
      <c r="R578" s="223">
        <f t="shared" ref="R578:T578" si="206">R574</f>
        <v>0</v>
      </c>
      <c r="S578" s="223">
        <f t="shared" si="206"/>
        <v>0</v>
      </c>
      <c r="T578" s="224">
        <f t="shared" si="206"/>
        <v>0</v>
      </c>
      <c r="U578" s="26"/>
    </row>
    <row r="579" spans="1:27" ht="15.75">
      <c r="A579" s="18"/>
      <c r="B579" s="18"/>
      <c r="C579" s="18"/>
      <c r="D579" s="18"/>
      <c r="E579" s="41"/>
      <c r="F579" s="44"/>
      <c r="G579" s="44"/>
      <c r="H579" s="44"/>
      <c r="I579" s="44"/>
      <c r="J579" s="44"/>
      <c r="K579" s="44"/>
      <c r="L579" s="44"/>
      <c r="M579" s="44"/>
      <c r="N579" s="44"/>
      <c r="O579" s="1"/>
      <c r="P579" s="43"/>
      <c r="Q579" s="217"/>
      <c r="R579" s="217"/>
      <c r="S579" s="217"/>
      <c r="T579" s="217"/>
      <c r="U579" s="26"/>
    </row>
    <row r="580" spans="1:27" ht="15.75">
      <c r="A580" s="18"/>
      <c r="B580" s="18"/>
      <c r="C580" s="18"/>
      <c r="D580" s="18"/>
      <c r="E580" s="41"/>
      <c r="F580" s="44"/>
      <c r="G580" s="44"/>
      <c r="H580" s="44"/>
      <c r="I580" s="44"/>
      <c r="J580" s="44"/>
      <c r="K580" s="44"/>
      <c r="L580" s="44"/>
      <c r="M580" s="44"/>
      <c r="N580" s="44"/>
      <c r="O580" s="1"/>
      <c r="P580" s="43"/>
      <c r="Q580" s="217"/>
      <c r="R580" s="217"/>
      <c r="S580" s="217"/>
      <c r="T580" s="217"/>
      <c r="U580" s="26"/>
    </row>
    <row r="581" spans="1:27" ht="15.75">
      <c r="A581" s="18"/>
      <c r="B581" s="18"/>
      <c r="C581" s="18"/>
      <c r="D581" s="18"/>
      <c r="E581" s="41"/>
      <c r="F581" s="44"/>
      <c r="G581" s="44"/>
      <c r="H581" s="44"/>
      <c r="I581" s="44"/>
      <c r="J581" s="44"/>
      <c r="K581" s="44"/>
      <c r="L581" s="44"/>
      <c r="M581" s="44"/>
      <c r="N581" s="44"/>
      <c r="O581" s="1"/>
      <c r="P581" s="43"/>
      <c r="Q581" s="217"/>
      <c r="R581" s="217"/>
      <c r="S581" s="217"/>
      <c r="T581" s="217"/>
      <c r="U581" s="26"/>
    </row>
    <row r="582" spans="1:27" ht="15.75">
      <c r="A582" s="18"/>
      <c r="B582" s="18"/>
      <c r="C582" s="18"/>
      <c r="D582" s="18"/>
      <c r="E582" s="41"/>
      <c r="F582" s="44"/>
      <c r="G582" s="44"/>
      <c r="H582" s="44"/>
      <c r="I582" s="44"/>
      <c r="J582" s="44"/>
      <c r="K582" s="44"/>
      <c r="L582" s="44"/>
      <c r="M582" s="44"/>
      <c r="N582" s="44"/>
      <c r="O582" s="1"/>
      <c r="P582" s="43"/>
      <c r="Q582" s="217"/>
      <c r="R582" s="217"/>
      <c r="S582" s="217"/>
      <c r="T582" s="217"/>
      <c r="U582" s="26"/>
    </row>
    <row r="583" spans="1:27" ht="15.75">
      <c r="A583" s="18"/>
      <c r="B583" s="18"/>
      <c r="C583" s="18"/>
      <c r="D583" s="18"/>
      <c r="E583" s="41"/>
      <c r="F583" s="44"/>
      <c r="G583" s="44"/>
      <c r="H583" s="44"/>
      <c r="I583" s="44"/>
      <c r="J583" s="44"/>
      <c r="K583" s="44"/>
      <c r="L583" s="44"/>
      <c r="M583" s="44"/>
      <c r="N583" s="44"/>
      <c r="O583" s="1"/>
      <c r="P583" s="43"/>
      <c r="Q583" s="217"/>
      <c r="R583" s="217"/>
      <c r="S583" s="217"/>
      <c r="T583" s="217"/>
      <c r="U583" s="26"/>
    </row>
    <row r="584" spans="1:27" ht="15.75">
      <c r="A584" s="19"/>
      <c r="B584" s="20"/>
      <c r="C584" s="21"/>
      <c r="D584" s="164" t="s">
        <v>20</v>
      </c>
      <c r="E584" s="164"/>
      <c r="F584" s="165"/>
      <c r="G584" s="22"/>
      <c r="H584" s="23"/>
      <c r="I584" s="23"/>
      <c r="J584" s="23"/>
      <c r="K584" s="24" t="s">
        <v>21</v>
      </c>
      <c r="L584" s="25"/>
      <c r="M584" s="179"/>
      <c r="N584" s="180"/>
      <c r="O584" s="79"/>
      <c r="P584" s="4"/>
      <c r="Q584" s="212"/>
      <c r="R584" s="212"/>
      <c r="S584" s="212"/>
      <c r="T584" s="212"/>
      <c r="U584" s="26"/>
    </row>
    <row r="585" spans="1:27" ht="75.75" thickBot="1">
      <c r="A585" s="5" t="s">
        <v>0</v>
      </c>
      <c r="B585" s="6" t="s">
        <v>22</v>
      </c>
      <c r="C585" s="7" t="s">
        <v>1</v>
      </c>
      <c r="D585" s="8" t="s">
        <v>23</v>
      </c>
      <c r="E585" s="8" t="s">
        <v>24</v>
      </c>
      <c r="F585" s="8" t="s">
        <v>25</v>
      </c>
      <c r="G585" s="9" t="s">
        <v>2</v>
      </c>
      <c r="H585" s="9" t="s">
        <v>32</v>
      </c>
      <c r="I585" s="9" t="s">
        <v>33</v>
      </c>
      <c r="J585" s="9" t="s">
        <v>34</v>
      </c>
      <c r="K585" s="174" t="s">
        <v>26</v>
      </c>
      <c r="L585" s="174" t="s">
        <v>35</v>
      </c>
      <c r="M585" s="174" t="s">
        <v>27</v>
      </c>
      <c r="N585" s="174" t="s">
        <v>28</v>
      </c>
      <c r="O585" s="177" t="s">
        <v>3</v>
      </c>
      <c r="P585" s="178" t="s">
        <v>4</v>
      </c>
      <c r="Q585" s="213" t="s">
        <v>6</v>
      </c>
      <c r="R585" s="213" t="s">
        <v>7</v>
      </c>
      <c r="S585" s="213" t="s">
        <v>8</v>
      </c>
      <c r="T585" s="213" t="s">
        <v>9</v>
      </c>
      <c r="U585" s="7" t="s">
        <v>0</v>
      </c>
    </row>
    <row r="586" spans="1:27" ht="16.5" thickBot="1">
      <c r="A586" s="27" t="s">
        <v>206</v>
      </c>
      <c r="B586" s="28"/>
      <c r="C586" s="13"/>
      <c r="D586" s="14"/>
      <c r="E586" s="14"/>
      <c r="F586" s="14"/>
      <c r="G586" s="14"/>
      <c r="H586" s="14"/>
      <c r="I586" s="14"/>
      <c r="J586" s="14"/>
      <c r="K586" s="173"/>
      <c r="L586" s="173"/>
      <c r="M586" s="173"/>
      <c r="N586" s="173"/>
      <c r="O586" s="175"/>
      <c r="P586" s="176"/>
      <c r="Q586" s="168"/>
      <c r="R586" s="168"/>
      <c r="S586" s="168"/>
      <c r="T586" s="168"/>
      <c r="U586" s="29"/>
    </row>
    <row r="587" spans="1:27" ht="30.75" thickBot="1">
      <c r="A587" s="30" t="s">
        <v>10</v>
      </c>
      <c r="B587" s="31" t="s">
        <v>164</v>
      </c>
      <c r="C587" s="32" t="s">
        <v>30</v>
      </c>
      <c r="D587" s="33">
        <v>24</v>
      </c>
      <c r="E587" s="34">
        <v>80</v>
      </c>
      <c r="F587" s="33">
        <v>64</v>
      </c>
      <c r="G587" s="35"/>
      <c r="H587" s="46"/>
      <c r="I587" s="45"/>
      <c r="J587" s="45"/>
      <c r="K587" s="36"/>
      <c r="L587" s="37"/>
      <c r="M587" s="166"/>
      <c r="N587" s="167"/>
      <c r="O587" s="73"/>
      <c r="P587" s="38"/>
      <c r="Q587" s="214">
        <f t="shared" ref="Q587" si="207">ROUND(M587*O587,2)</f>
        <v>0</v>
      </c>
      <c r="R587" s="214">
        <f t="shared" ref="R587" si="208">ROUND(Q587+Q587*P587,2)</f>
        <v>0</v>
      </c>
      <c r="S587" s="214">
        <f t="shared" ref="S587" si="209">ROUND(N587*O587,2)</f>
        <v>0</v>
      </c>
      <c r="T587" s="214">
        <f t="shared" ref="T587" si="210">ROUND(S587+S587*P587,2)</f>
        <v>0</v>
      </c>
      <c r="U587" s="39" t="str">
        <f>A587</f>
        <v>1.</v>
      </c>
    </row>
    <row r="588" spans="1:27" ht="16.5" thickBot="1">
      <c r="A588" s="19"/>
      <c r="B588" s="20"/>
      <c r="C588" s="40"/>
      <c r="D588" s="41"/>
      <c r="E588" s="41"/>
      <c r="F588" s="41"/>
      <c r="G588" s="22"/>
      <c r="H588" s="22"/>
      <c r="I588" s="22"/>
      <c r="J588" s="22"/>
      <c r="L588" s="22"/>
      <c r="N588" s="42"/>
      <c r="O588" s="1"/>
      <c r="P588" s="17" t="s">
        <v>5</v>
      </c>
      <c r="Q588" s="215">
        <f>SUM(Q587:Q587)</f>
        <v>0</v>
      </c>
      <c r="R588" s="215">
        <f>SUM(R587:R587)</f>
        <v>0</v>
      </c>
      <c r="S588" s="215">
        <f>SUM(S587:S587)</f>
        <v>0</v>
      </c>
      <c r="T588" s="216">
        <f>SUM(T587:T587)</f>
        <v>0</v>
      </c>
      <c r="U588" s="26"/>
      <c r="X588" s="82"/>
      <c r="Y588" s="82"/>
      <c r="Z588" s="82"/>
      <c r="AA588" s="82"/>
    </row>
    <row r="589" spans="1:27" ht="16.5" thickBot="1">
      <c r="A589" s="250" t="s">
        <v>29</v>
      </c>
      <c r="B589" s="250"/>
      <c r="C589" s="250"/>
      <c r="D589" s="250"/>
      <c r="E589" s="250"/>
      <c r="F589" s="250"/>
      <c r="G589" s="250"/>
      <c r="H589" s="250"/>
      <c r="I589" s="250"/>
      <c r="J589" s="250"/>
      <c r="K589" s="250"/>
      <c r="L589" s="250"/>
      <c r="M589" s="250"/>
      <c r="N589" s="250"/>
      <c r="O589" s="1"/>
      <c r="P589" s="43"/>
      <c r="Q589" s="217"/>
      <c r="R589" s="217"/>
      <c r="S589" s="217"/>
      <c r="T589" s="217"/>
      <c r="U589" s="26"/>
      <c r="X589" s="83"/>
      <c r="Y589" s="83"/>
      <c r="Z589" s="83"/>
      <c r="AA589" s="83"/>
    </row>
    <row r="590" spans="1:27" ht="16.5" thickBot="1">
      <c r="A590" s="250"/>
      <c r="B590" s="250"/>
      <c r="C590" s="250"/>
      <c r="D590" s="250"/>
      <c r="E590" s="250"/>
      <c r="F590" s="250"/>
      <c r="G590" s="250"/>
      <c r="H590" s="250"/>
      <c r="I590" s="250"/>
      <c r="J590" s="250"/>
      <c r="K590" s="250"/>
      <c r="L590" s="250"/>
      <c r="M590" s="250"/>
      <c r="N590" s="250"/>
      <c r="O590" s="1"/>
      <c r="P590" s="43"/>
      <c r="Q590" s="218" t="s">
        <v>206</v>
      </c>
      <c r="R590" s="219"/>
      <c r="S590" s="219"/>
      <c r="T590" s="220"/>
      <c r="U590" s="26"/>
    </row>
    <row r="591" spans="1:27" ht="45.75" thickBot="1">
      <c r="A591" s="250"/>
      <c r="B591" s="250"/>
      <c r="C591" s="250"/>
      <c r="D591" s="250"/>
      <c r="E591" s="250"/>
      <c r="F591" s="250"/>
      <c r="G591" s="250"/>
      <c r="H591" s="250"/>
      <c r="I591" s="250"/>
      <c r="J591" s="250"/>
      <c r="K591" s="250"/>
      <c r="L591" s="250"/>
      <c r="M591" s="250"/>
      <c r="N591" s="250"/>
      <c r="O591" s="1"/>
      <c r="P591" s="43"/>
      <c r="Q591" s="221" t="s">
        <v>6</v>
      </c>
      <c r="R591" s="221" t="s">
        <v>7</v>
      </c>
      <c r="S591" s="221" t="s">
        <v>8</v>
      </c>
      <c r="T591" s="221" t="s">
        <v>9</v>
      </c>
      <c r="U591" s="26"/>
    </row>
    <row r="592" spans="1:27" ht="16.5" thickBot="1">
      <c r="A592" s="250"/>
      <c r="B592" s="250"/>
      <c r="C592" s="250"/>
      <c r="D592" s="250"/>
      <c r="E592" s="250"/>
      <c r="F592" s="250"/>
      <c r="G592" s="250"/>
      <c r="H592" s="250"/>
      <c r="I592" s="250"/>
      <c r="J592" s="250"/>
      <c r="K592" s="250"/>
      <c r="L592" s="250"/>
      <c r="M592" s="250"/>
      <c r="N592" s="250"/>
      <c r="O592" s="1"/>
      <c r="P592" s="43"/>
      <c r="Q592" s="222">
        <f>Q588</f>
        <v>0</v>
      </c>
      <c r="R592" s="223">
        <f t="shared" ref="R592:T592" si="211">R588</f>
        <v>0</v>
      </c>
      <c r="S592" s="223">
        <f t="shared" si="211"/>
        <v>0</v>
      </c>
      <c r="T592" s="224">
        <f t="shared" si="211"/>
        <v>0</v>
      </c>
      <c r="U592" s="26"/>
    </row>
    <row r="598" spans="1:21" ht="15.75">
      <c r="A598" s="19"/>
      <c r="B598" s="20"/>
      <c r="C598" s="21"/>
      <c r="D598" s="164" t="s">
        <v>20</v>
      </c>
      <c r="E598" s="164"/>
      <c r="F598" s="165"/>
      <c r="G598" s="22"/>
      <c r="H598" s="23"/>
      <c r="I598" s="23"/>
      <c r="J598" s="23"/>
      <c r="K598" s="24" t="s">
        <v>21</v>
      </c>
      <c r="L598" s="25"/>
      <c r="M598" s="179"/>
      <c r="N598" s="180"/>
      <c r="O598" s="79"/>
      <c r="P598" s="4"/>
      <c r="Q598" s="212"/>
      <c r="R598" s="212"/>
      <c r="S598" s="212"/>
      <c r="T598" s="212"/>
      <c r="U598" s="26"/>
    </row>
    <row r="599" spans="1:21" ht="75.75" thickBot="1">
      <c r="A599" s="5" t="s">
        <v>0</v>
      </c>
      <c r="B599" s="6" t="s">
        <v>22</v>
      </c>
      <c r="C599" s="7" t="s">
        <v>1</v>
      </c>
      <c r="D599" s="8" t="s">
        <v>23</v>
      </c>
      <c r="E599" s="8" t="s">
        <v>24</v>
      </c>
      <c r="F599" s="8" t="s">
        <v>25</v>
      </c>
      <c r="G599" s="9" t="s">
        <v>2</v>
      </c>
      <c r="H599" s="9" t="s">
        <v>32</v>
      </c>
      <c r="I599" s="9" t="s">
        <v>33</v>
      </c>
      <c r="J599" s="9" t="s">
        <v>34</v>
      </c>
      <c r="K599" s="174" t="s">
        <v>26</v>
      </c>
      <c r="L599" s="174" t="s">
        <v>35</v>
      </c>
      <c r="M599" s="174" t="s">
        <v>27</v>
      </c>
      <c r="N599" s="174" t="s">
        <v>28</v>
      </c>
      <c r="O599" s="177" t="s">
        <v>3</v>
      </c>
      <c r="P599" s="178" t="s">
        <v>4</v>
      </c>
      <c r="Q599" s="213" t="s">
        <v>6</v>
      </c>
      <c r="R599" s="213" t="s">
        <v>7</v>
      </c>
      <c r="S599" s="213" t="s">
        <v>8</v>
      </c>
      <c r="T599" s="213" t="s">
        <v>9</v>
      </c>
      <c r="U599" s="7" t="s">
        <v>0</v>
      </c>
    </row>
    <row r="600" spans="1:21" ht="16.5" thickBot="1">
      <c r="A600" s="27" t="s">
        <v>225</v>
      </c>
      <c r="B600" s="28"/>
      <c r="C600" s="13"/>
      <c r="D600" s="14"/>
      <c r="E600" s="14"/>
      <c r="F600" s="14"/>
      <c r="G600" s="14"/>
      <c r="H600" s="14"/>
      <c r="I600" s="14"/>
      <c r="J600" s="14"/>
      <c r="K600" s="173"/>
      <c r="L600" s="173"/>
      <c r="M600" s="173"/>
      <c r="N600" s="173"/>
      <c r="O600" s="175"/>
      <c r="P600" s="176"/>
      <c r="Q600" s="168"/>
      <c r="R600" s="168"/>
      <c r="S600" s="168"/>
      <c r="T600" s="168"/>
      <c r="U600" s="29"/>
    </row>
    <row r="601" spans="1:21" ht="30">
      <c r="A601" s="30" t="s">
        <v>10</v>
      </c>
      <c r="B601" s="106" t="s">
        <v>207</v>
      </c>
      <c r="C601" s="100"/>
      <c r="D601" s="101"/>
      <c r="E601" s="102"/>
      <c r="F601" s="101"/>
      <c r="G601" s="97"/>
      <c r="H601" s="98"/>
      <c r="I601" s="99"/>
      <c r="J601" s="99"/>
      <c r="K601" s="103"/>
      <c r="L601" s="99"/>
      <c r="M601" s="102"/>
      <c r="N601" s="101"/>
      <c r="O601" s="104"/>
      <c r="P601" s="105"/>
      <c r="Q601" s="228"/>
      <c r="R601" s="228"/>
      <c r="S601" s="228"/>
      <c r="T601" s="228"/>
      <c r="U601" s="39" t="str">
        <f>A601</f>
        <v>1.</v>
      </c>
    </row>
    <row r="602" spans="1:21" ht="15.75">
      <c r="A602" s="30" t="s">
        <v>208</v>
      </c>
      <c r="B602" s="31" t="s">
        <v>217</v>
      </c>
      <c r="C602" s="32" t="s">
        <v>30</v>
      </c>
      <c r="D602" s="33">
        <v>11</v>
      </c>
      <c r="E602" s="34">
        <v>36</v>
      </c>
      <c r="F602" s="33">
        <v>26</v>
      </c>
      <c r="G602" s="35"/>
      <c r="H602" s="46"/>
      <c r="I602" s="45"/>
      <c r="J602" s="45"/>
      <c r="K602" s="36"/>
      <c r="L602" s="37"/>
      <c r="M602" s="166"/>
      <c r="N602" s="167"/>
      <c r="O602" s="73"/>
      <c r="P602" s="38"/>
      <c r="Q602" s="214">
        <f t="shared" ref="Q602:Q610" si="212">ROUND(M602*O602,2)</f>
        <v>0</v>
      </c>
      <c r="R602" s="214">
        <f t="shared" ref="R602:R610" si="213">ROUND(Q602+Q602*P602,2)</f>
        <v>0</v>
      </c>
      <c r="S602" s="214">
        <f t="shared" ref="S602:S610" si="214">ROUND(N602*O602,2)</f>
        <v>0</v>
      </c>
      <c r="T602" s="214">
        <f t="shared" ref="T602:T610" si="215">ROUND(S602+S602*P602,2)</f>
        <v>0</v>
      </c>
      <c r="U602" s="39" t="str">
        <f t="shared" ref="U602:U610" si="216">A602</f>
        <v>1.1</v>
      </c>
    </row>
    <row r="603" spans="1:21" ht="15.75">
      <c r="A603" s="30" t="s">
        <v>209</v>
      </c>
      <c r="B603" s="31" t="s">
        <v>218</v>
      </c>
      <c r="C603" s="32" t="s">
        <v>30</v>
      </c>
      <c r="D603" s="33">
        <v>12</v>
      </c>
      <c r="E603" s="34">
        <v>40</v>
      </c>
      <c r="F603" s="33">
        <v>28</v>
      </c>
      <c r="G603" s="35"/>
      <c r="H603" s="46"/>
      <c r="I603" s="45"/>
      <c r="J603" s="45"/>
      <c r="K603" s="36"/>
      <c r="L603" s="37"/>
      <c r="M603" s="166"/>
      <c r="N603" s="167"/>
      <c r="O603" s="73"/>
      <c r="P603" s="38"/>
      <c r="Q603" s="214">
        <f t="shared" si="212"/>
        <v>0</v>
      </c>
      <c r="R603" s="214">
        <f t="shared" si="213"/>
        <v>0</v>
      </c>
      <c r="S603" s="214">
        <f t="shared" si="214"/>
        <v>0</v>
      </c>
      <c r="T603" s="214">
        <f t="shared" si="215"/>
        <v>0</v>
      </c>
      <c r="U603" s="39" t="str">
        <f t="shared" si="216"/>
        <v>1.2</v>
      </c>
    </row>
    <row r="604" spans="1:21" ht="15.75">
      <c r="A604" s="30" t="s">
        <v>210</v>
      </c>
      <c r="B604" s="31" t="s">
        <v>219</v>
      </c>
      <c r="C604" s="32" t="s">
        <v>30</v>
      </c>
      <c r="D604" s="33">
        <v>4</v>
      </c>
      <c r="E604" s="34">
        <v>12</v>
      </c>
      <c r="F604" s="33">
        <v>9</v>
      </c>
      <c r="G604" s="35"/>
      <c r="H604" s="46"/>
      <c r="I604" s="45"/>
      <c r="J604" s="45"/>
      <c r="K604" s="36"/>
      <c r="L604" s="37"/>
      <c r="M604" s="166"/>
      <c r="N604" s="167"/>
      <c r="O604" s="73"/>
      <c r="P604" s="38"/>
      <c r="Q604" s="214">
        <f t="shared" si="212"/>
        <v>0</v>
      </c>
      <c r="R604" s="214">
        <f t="shared" si="213"/>
        <v>0</v>
      </c>
      <c r="S604" s="214">
        <f t="shared" si="214"/>
        <v>0</v>
      </c>
      <c r="T604" s="214">
        <f t="shared" si="215"/>
        <v>0</v>
      </c>
      <c r="U604" s="39" t="str">
        <f t="shared" si="216"/>
        <v>1.3</v>
      </c>
    </row>
    <row r="605" spans="1:21" ht="15.75">
      <c r="A605" s="30" t="s">
        <v>211</v>
      </c>
      <c r="B605" s="31" t="s">
        <v>220</v>
      </c>
      <c r="C605" s="32" t="s">
        <v>30</v>
      </c>
      <c r="D605" s="33">
        <v>5</v>
      </c>
      <c r="E605" s="34">
        <v>16</v>
      </c>
      <c r="F605" s="33">
        <v>12</v>
      </c>
      <c r="G605" s="35"/>
      <c r="H605" s="46"/>
      <c r="I605" s="45"/>
      <c r="J605" s="45"/>
      <c r="K605" s="36"/>
      <c r="L605" s="37"/>
      <c r="M605" s="166"/>
      <c r="N605" s="167"/>
      <c r="O605" s="73"/>
      <c r="P605" s="38"/>
      <c r="Q605" s="214">
        <f t="shared" si="212"/>
        <v>0</v>
      </c>
      <c r="R605" s="214">
        <f t="shared" si="213"/>
        <v>0</v>
      </c>
      <c r="S605" s="214">
        <f t="shared" si="214"/>
        <v>0</v>
      </c>
      <c r="T605" s="214">
        <f t="shared" si="215"/>
        <v>0</v>
      </c>
      <c r="U605" s="39" t="str">
        <f t="shared" si="216"/>
        <v>1.4</v>
      </c>
    </row>
    <row r="606" spans="1:21" ht="15.75">
      <c r="A606" s="30" t="s">
        <v>212</v>
      </c>
      <c r="B606" s="31" t="s">
        <v>221</v>
      </c>
      <c r="C606" s="32" t="s">
        <v>30</v>
      </c>
      <c r="D606" s="33">
        <v>51</v>
      </c>
      <c r="E606" s="34">
        <v>168</v>
      </c>
      <c r="F606" s="33">
        <v>118</v>
      </c>
      <c r="G606" s="35"/>
      <c r="H606" s="46"/>
      <c r="I606" s="45"/>
      <c r="J606" s="45"/>
      <c r="K606" s="36"/>
      <c r="L606" s="37"/>
      <c r="M606" s="166"/>
      <c r="N606" s="167"/>
      <c r="O606" s="73"/>
      <c r="P606" s="38"/>
      <c r="Q606" s="214">
        <f t="shared" si="212"/>
        <v>0</v>
      </c>
      <c r="R606" s="214">
        <f t="shared" si="213"/>
        <v>0</v>
      </c>
      <c r="S606" s="214">
        <f t="shared" si="214"/>
        <v>0</v>
      </c>
      <c r="T606" s="214">
        <f t="shared" si="215"/>
        <v>0</v>
      </c>
      <c r="U606" s="39" t="str">
        <f t="shared" si="216"/>
        <v>1.5</v>
      </c>
    </row>
    <row r="607" spans="1:21" ht="15.75">
      <c r="A607" s="30" t="s">
        <v>213</v>
      </c>
      <c r="B607" s="31" t="s">
        <v>222</v>
      </c>
      <c r="C607" s="32" t="s">
        <v>30</v>
      </c>
      <c r="D607" s="33">
        <v>7</v>
      </c>
      <c r="E607" s="34">
        <v>22</v>
      </c>
      <c r="F607" s="33">
        <v>16</v>
      </c>
      <c r="G607" s="35"/>
      <c r="H607" s="46"/>
      <c r="I607" s="45"/>
      <c r="J607" s="45"/>
      <c r="K607" s="36"/>
      <c r="L607" s="37"/>
      <c r="M607" s="166"/>
      <c r="N607" s="167"/>
      <c r="O607" s="73"/>
      <c r="P607" s="38"/>
      <c r="Q607" s="214">
        <f t="shared" si="212"/>
        <v>0</v>
      </c>
      <c r="R607" s="214">
        <f t="shared" si="213"/>
        <v>0</v>
      </c>
      <c r="S607" s="214">
        <f t="shared" si="214"/>
        <v>0</v>
      </c>
      <c r="T607" s="214">
        <f t="shared" si="215"/>
        <v>0</v>
      </c>
      <c r="U607" s="39" t="str">
        <f t="shared" si="216"/>
        <v>1.6</v>
      </c>
    </row>
    <row r="608" spans="1:21" ht="15.75">
      <c r="A608" s="30" t="s">
        <v>214</v>
      </c>
      <c r="B608" s="31" t="s">
        <v>223</v>
      </c>
      <c r="C608" s="87" t="s">
        <v>30</v>
      </c>
      <c r="D608" s="88">
        <v>1</v>
      </c>
      <c r="E608" s="86">
        <v>3</v>
      </c>
      <c r="F608" s="88">
        <v>3</v>
      </c>
      <c r="G608" s="89"/>
      <c r="H608" s="90"/>
      <c r="I608" s="91"/>
      <c r="J608" s="91"/>
      <c r="K608" s="92"/>
      <c r="L608" s="85"/>
      <c r="M608" s="183"/>
      <c r="N608" s="184"/>
      <c r="O608" s="94"/>
      <c r="P608" s="93"/>
      <c r="Q608" s="227">
        <f t="shared" si="212"/>
        <v>0</v>
      </c>
      <c r="R608" s="227">
        <f t="shared" si="213"/>
        <v>0</v>
      </c>
      <c r="S608" s="227">
        <f t="shared" si="214"/>
        <v>0</v>
      </c>
      <c r="T608" s="227">
        <f t="shared" si="215"/>
        <v>0</v>
      </c>
      <c r="U608" s="39" t="str">
        <f t="shared" si="216"/>
        <v>1.7</v>
      </c>
    </row>
    <row r="609" spans="1:27" ht="15.75">
      <c r="A609" s="30" t="s">
        <v>11</v>
      </c>
      <c r="B609" s="106" t="s">
        <v>215</v>
      </c>
      <c r="C609" s="107"/>
      <c r="D609" s="108"/>
      <c r="E609" s="109"/>
      <c r="F609" s="108"/>
      <c r="G609" s="110"/>
      <c r="H609" s="111"/>
      <c r="I609" s="112"/>
      <c r="J609" s="112"/>
      <c r="K609" s="113"/>
      <c r="L609" s="112"/>
      <c r="M609" s="109"/>
      <c r="N609" s="108"/>
      <c r="O609" s="114"/>
      <c r="P609" s="115"/>
      <c r="Q609" s="229"/>
      <c r="R609" s="229"/>
      <c r="S609" s="229"/>
      <c r="T609" s="229"/>
      <c r="U609" s="39" t="str">
        <f t="shared" si="216"/>
        <v>2.</v>
      </c>
    </row>
    <row r="610" spans="1:27" ht="16.5" thickBot="1">
      <c r="A610" s="30" t="s">
        <v>216</v>
      </c>
      <c r="B610" s="31" t="s">
        <v>224</v>
      </c>
      <c r="C610" s="32" t="s">
        <v>30</v>
      </c>
      <c r="D610" s="33">
        <v>1</v>
      </c>
      <c r="E610" s="34">
        <v>3</v>
      </c>
      <c r="F610" s="33">
        <v>3</v>
      </c>
      <c r="G610" s="35"/>
      <c r="H610" s="46"/>
      <c r="I610" s="45"/>
      <c r="J610" s="45"/>
      <c r="K610" s="36"/>
      <c r="L610" s="37"/>
      <c r="M610" s="166"/>
      <c r="N610" s="167"/>
      <c r="O610" s="73"/>
      <c r="P610" s="38"/>
      <c r="Q610" s="214">
        <f t="shared" si="212"/>
        <v>0</v>
      </c>
      <c r="R610" s="214">
        <f t="shared" si="213"/>
        <v>0</v>
      </c>
      <c r="S610" s="214">
        <f t="shared" si="214"/>
        <v>0</v>
      </c>
      <c r="T610" s="214">
        <f t="shared" si="215"/>
        <v>0</v>
      </c>
      <c r="U610" s="39" t="str">
        <f t="shared" si="216"/>
        <v>2.1</v>
      </c>
    </row>
    <row r="611" spans="1:27" ht="16.5" thickBot="1">
      <c r="A611" s="19"/>
      <c r="B611" s="20"/>
      <c r="C611" s="40"/>
      <c r="D611" s="41"/>
      <c r="E611" s="41"/>
      <c r="F611" s="41"/>
      <c r="G611" s="22"/>
      <c r="H611" s="22"/>
      <c r="I611" s="22"/>
      <c r="J611" s="22"/>
      <c r="L611" s="22"/>
      <c r="N611" s="42"/>
      <c r="O611" s="1"/>
      <c r="P611" s="17" t="s">
        <v>5</v>
      </c>
      <c r="Q611" s="215">
        <f>SUM(Q601:Q610)</f>
        <v>0</v>
      </c>
      <c r="R611" s="215">
        <f t="shared" ref="R611:T611" si="217">SUM(R601:R610)</f>
        <v>0</v>
      </c>
      <c r="S611" s="215">
        <f t="shared" si="217"/>
        <v>0</v>
      </c>
      <c r="T611" s="216">
        <f t="shared" si="217"/>
        <v>0</v>
      </c>
      <c r="U611" s="26"/>
      <c r="X611" s="82"/>
      <c r="Y611" s="82"/>
      <c r="Z611" s="82"/>
      <c r="AA611" s="82"/>
    </row>
    <row r="612" spans="1:27" ht="16.5" thickBot="1">
      <c r="A612" s="250" t="s">
        <v>29</v>
      </c>
      <c r="B612" s="250"/>
      <c r="C612" s="250"/>
      <c r="D612" s="250"/>
      <c r="E612" s="250"/>
      <c r="F612" s="250"/>
      <c r="G612" s="250"/>
      <c r="H612" s="250"/>
      <c r="I612" s="250"/>
      <c r="J612" s="250"/>
      <c r="K612" s="250"/>
      <c r="L612" s="250"/>
      <c r="M612" s="250"/>
      <c r="N612" s="250"/>
      <c r="O612" s="1"/>
      <c r="P612" s="43"/>
      <c r="Q612" s="217"/>
      <c r="R612" s="217"/>
      <c r="S612" s="217"/>
      <c r="T612" s="217"/>
      <c r="U612" s="26"/>
      <c r="X612" s="83"/>
      <c r="Y612" s="83"/>
      <c r="Z612" s="83"/>
      <c r="AA612" s="83"/>
    </row>
    <row r="613" spans="1:27" ht="16.5" thickBot="1">
      <c r="A613" s="250"/>
      <c r="B613" s="250"/>
      <c r="C613" s="250"/>
      <c r="D613" s="250"/>
      <c r="E613" s="250"/>
      <c r="F613" s="250"/>
      <c r="G613" s="250"/>
      <c r="H613" s="250"/>
      <c r="I613" s="250"/>
      <c r="J613" s="250"/>
      <c r="K613" s="250"/>
      <c r="L613" s="250"/>
      <c r="M613" s="250"/>
      <c r="N613" s="250"/>
      <c r="O613" s="1"/>
      <c r="P613" s="43"/>
      <c r="Q613" s="218" t="s">
        <v>225</v>
      </c>
      <c r="R613" s="219"/>
      <c r="S613" s="219"/>
      <c r="T613" s="220"/>
      <c r="U613" s="26"/>
    </row>
    <row r="614" spans="1:27" ht="45.75" thickBot="1">
      <c r="A614" s="250"/>
      <c r="B614" s="250"/>
      <c r="C614" s="250"/>
      <c r="D614" s="250"/>
      <c r="E614" s="250"/>
      <c r="F614" s="250"/>
      <c r="G614" s="250"/>
      <c r="H614" s="250"/>
      <c r="I614" s="250"/>
      <c r="J614" s="250"/>
      <c r="K614" s="250"/>
      <c r="L614" s="250"/>
      <c r="M614" s="250"/>
      <c r="N614" s="250"/>
      <c r="O614" s="1"/>
      <c r="P614" s="43"/>
      <c r="Q614" s="221" t="s">
        <v>6</v>
      </c>
      <c r="R614" s="221" t="s">
        <v>7</v>
      </c>
      <c r="S614" s="221" t="s">
        <v>8</v>
      </c>
      <c r="T614" s="221" t="s">
        <v>9</v>
      </c>
      <c r="U614" s="26"/>
    </row>
    <row r="615" spans="1:27" ht="16.5" thickBot="1">
      <c r="A615" s="250"/>
      <c r="B615" s="250"/>
      <c r="C615" s="250"/>
      <c r="D615" s="250"/>
      <c r="E615" s="250"/>
      <c r="F615" s="250"/>
      <c r="G615" s="250"/>
      <c r="H615" s="250"/>
      <c r="I615" s="250"/>
      <c r="J615" s="250"/>
      <c r="K615" s="250"/>
      <c r="L615" s="250"/>
      <c r="M615" s="250"/>
      <c r="N615" s="250"/>
      <c r="O615" s="1"/>
      <c r="P615" s="43"/>
      <c r="Q615" s="222">
        <f>Q611</f>
        <v>0</v>
      </c>
      <c r="R615" s="223">
        <f t="shared" ref="R615:T615" si="218">R611</f>
        <v>0</v>
      </c>
      <c r="S615" s="223">
        <f t="shared" si="218"/>
        <v>0</v>
      </c>
      <c r="T615" s="224">
        <f t="shared" si="218"/>
        <v>0</v>
      </c>
      <c r="U615" s="26"/>
    </row>
    <row r="620" spans="1:27" ht="15.75" thickBot="1"/>
    <row r="621" spans="1:27" ht="16.5" thickBot="1">
      <c r="P621" s="76" t="s">
        <v>165</v>
      </c>
      <c r="Q621" s="230"/>
      <c r="R621" s="230"/>
      <c r="S621" s="230"/>
      <c r="T621" s="231"/>
    </row>
    <row r="622" spans="1:27" ht="45">
      <c r="P622" s="75" t="s">
        <v>166</v>
      </c>
      <c r="Q622" s="232" t="s">
        <v>6</v>
      </c>
      <c r="R622" s="232" t="s">
        <v>7</v>
      </c>
      <c r="S622" s="232" t="s">
        <v>8</v>
      </c>
      <c r="T622" s="232" t="s">
        <v>9</v>
      </c>
      <c r="X622" s="95"/>
      <c r="Y622" s="95"/>
      <c r="Z622" s="95"/>
      <c r="AA622" s="95"/>
    </row>
    <row r="623" spans="1:27" ht="15.75">
      <c r="P623" s="39" t="s">
        <v>10</v>
      </c>
      <c r="Q623" s="233">
        <f>Q28</f>
        <v>0</v>
      </c>
      <c r="R623" s="233">
        <f>R28</f>
        <v>0</v>
      </c>
      <c r="S623" s="233">
        <f>S28</f>
        <v>0</v>
      </c>
      <c r="T623" s="233">
        <f>T28</f>
        <v>0</v>
      </c>
    </row>
    <row r="624" spans="1:27" ht="15.75">
      <c r="P624" s="39" t="s">
        <v>11</v>
      </c>
      <c r="Q624" s="234">
        <f>Q44</f>
        <v>0</v>
      </c>
      <c r="R624" s="234">
        <f>R44</f>
        <v>0</v>
      </c>
      <c r="S624" s="234">
        <f>S44</f>
        <v>0</v>
      </c>
      <c r="T624" s="234">
        <f>T44</f>
        <v>0</v>
      </c>
    </row>
    <row r="625" spans="16:27" ht="15.75">
      <c r="P625" s="39" t="s">
        <v>12</v>
      </c>
      <c r="Q625" s="234">
        <f>Q58</f>
        <v>0</v>
      </c>
      <c r="R625" s="234">
        <f>R58</f>
        <v>0</v>
      </c>
      <c r="S625" s="234">
        <f>S58</f>
        <v>0</v>
      </c>
      <c r="T625" s="234">
        <f>T58</f>
        <v>0</v>
      </c>
    </row>
    <row r="626" spans="16:27" ht="15.75">
      <c r="P626" s="39" t="s">
        <v>13</v>
      </c>
      <c r="Q626" s="234">
        <f>Q72</f>
        <v>0</v>
      </c>
      <c r="R626" s="234">
        <f>R72</f>
        <v>0</v>
      </c>
      <c r="S626" s="234">
        <f>S72</f>
        <v>0</v>
      </c>
      <c r="T626" s="234">
        <f>T72</f>
        <v>0</v>
      </c>
    </row>
    <row r="627" spans="16:27" ht="15.75">
      <c r="P627" s="39" t="s">
        <v>14</v>
      </c>
      <c r="Q627" s="234">
        <f>Q86</f>
        <v>0</v>
      </c>
      <c r="R627" s="234">
        <f>R86</f>
        <v>0</v>
      </c>
      <c r="S627" s="234">
        <f>S86</f>
        <v>0</v>
      </c>
      <c r="T627" s="234">
        <f>T86</f>
        <v>0</v>
      </c>
    </row>
    <row r="628" spans="16:27" ht="15.75">
      <c r="P628" s="39" t="s">
        <v>15</v>
      </c>
      <c r="Q628" s="234">
        <f>Q101</f>
        <v>0</v>
      </c>
      <c r="R628" s="234">
        <f>R101</f>
        <v>0</v>
      </c>
      <c r="S628" s="234">
        <f>S101</f>
        <v>0</v>
      </c>
      <c r="T628" s="234">
        <f>T101</f>
        <v>0</v>
      </c>
    </row>
    <row r="629" spans="16:27" ht="15.75">
      <c r="P629" s="39" t="s">
        <v>16</v>
      </c>
      <c r="Q629" s="234">
        <f>Q118</f>
        <v>0</v>
      </c>
      <c r="R629" s="234">
        <f>R118</f>
        <v>0</v>
      </c>
      <c r="S629" s="234">
        <f>S118</f>
        <v>0</v>
      </c>
      <c r="T629" s="234">
        <f>T118</f>
        <v>0</v>
      </c>
      <c r="X629" s="83"/>
      <c r="Y629" s="83"/>
      <c r="Z629" s="83"/>
      <c r="AA629" s="83"/>
    </row>
    <row r="630" spans="16:27" ht="15.75">
      <c r="P630" s="39" t="s">
        <v>17</v>
      </c>
      <c r="Q630" s="234">
        <f>Q134</f>
        <v>0</v>
      </c>
      <c r="R630" s="234">
        <f>R134</f>
        <v>0</v>
      </c>
      <c r="S630" s="234">
        <f>S134</f>
        <v>0</v>
      </c>
      <c r="T630" s="234">
        <f>T134</f>
        <v>0</v>
      </c>
    </row>
    <row r="631" spans="16:27" ht="15.75">
      <c r="P631" s="39" t="s">
        <v>18</v>
      </c>
      <c r="Q631" s="234">
        <f>Q150</f>
        <v>0</v>
      </c>
      <c r="R631" s="234">
        <f>R150</f>
        <v>0</v>
      </c>
      <c r="S631" s="234">
        <f>S150</f>
        <v>0</v>
      </c>
      <c r="T631" s="234">
        <f>T150</f>
        <v>0</v>
      </c>
    </row>
    <row r="632" spans="16:27" ht="15.75">
      <c r="P632" s="39" t="s">
        <v>19</v>
      </c>
      <c r="Q632" s="234">
        <f>Q195</f>
        <v>0</v>
      </c>
      <c r="R632" s="234">
        <f>R195</f>
        <v>0</v>
      </c>
      <c r="S632" s="234">
        <f>S195</f>
        <v>0</v>
      </c>
      <c r="T632" s="234">
        <f>T195</f>
        <v>0</v>
      </c>
    </row>
    <row r="633" spans="16:27" ht="15.75">
      <c r="P633" s="39" t="s">
        <v>45</v>
      </c>
      <c r="Q633" s="234">
        <f>Q209</f>
        <v>0</v>
      </c>
      <c r="R633" s="234">
        <f>R209</f>
        <v>0</v>
      </c>
      <c r="S633" s="234">
        <f>S209</f>
        <v>0</v>
      </c>
      <c r="T633" s="234">
        <f>T209</f>
        <v>0</v>
      </c>
    </row>
    <row r="634" spans="16:27" ht="15.75">
      <c r="P634" s="39" t="s">
        <v>46</v>
      </c>
      <c r="Q634" s="234">
        <f>Q224</f>
        <v>0</v>
      </c>
      <c r="R634" s="234">
        <f>R224</f>
        <v>0</v>
      </c>
      <c r="S634" s="234">
        <f>S224</f>
        <v>0</v>
      </c>
      <c r="T634" s="234">
        <f>T224</f>
        <v>0</v>
      </c>
    </row>
    <row r="635" spans="16:27" ht="15.75">
      <c r="P635" s="39" t="s">
        <v>47</v>
      </c>
      <c r="Q635" s="234">
        <f>Q238</f>
        <v>0</v>
      </c>
      <c r="R635" s="234">
        <f>R238</f>
        <v>0</v>
      </c>
      <c r="S635" s="234">
        <f>S238</f>
        <v>0</v>
      </c>
      <c r="T635" s="234">
        <f>T238</f>
        <v>0</v>
      </c>
    </row>
    <row r="636" spans="16:27" ht="15.75">
      <c r="P636" s="39" t="s">
        <v>48</v>
      </c>
      <c r="Q636" s="234">
        <f>Q253</f>
        <v>0</v>
      </c>
      <c r="R636" s="234">
        <f>R253</f>
        <v>0</v>
      </c>
      <c r="S636" s="234">
        <f>S253</f>
        <v>0</v>
      </c>
      <c r="T636" s="234">
        <f>T253</f>
        <v>0</v>
      </c>
    </row>
    <row r="637" spans="16:27" ht="15.75">
      <c r="P637" s="39" t="s">
        <v>49</v>
      </c>
      <c r="Q637" s="234">
        <f>Q267</f>
        <v>0</v>
      </c>
      <c r="R637" s="234">
        <f>R267</f>
        <v>0</v>
      </c>
      <c r="S637" s="234">
        <f>S267</f>
        <v>0</v>
      </c>
      <c r="T637" s="234">
        <f>T267</f>
        <v>0</v>
      </c>
    </row>
    <row r="638" spans="16:27" ht="15.75">
      <c r="P638" s="39" t="s">
        <v>50</v>
      </c>
      <c r="Q638" s="234">
        <f>Q281</f>
        <v>0</v>
      </c>
      <c r="R638" s="234">
        <f>R281</f>
        <v>0</v>
      </c>
      <c r="S638" s="234">
        <f>S281</f>
        <v>0</v>
      </c>
      <c r="T638" s="234">
        <f>T281</f>
        <v>0</v>
      </c>
    </row>
    <row r="639" spans="16:27" ht="15.75">
      <c r="P639" s="39" t="s">
        <v>51</v>
      </c>
      <c r="Q639" s="234">
        <f>Q297</f>
        <v>0</v>
      </c>
      <c r="R639" s="234">
        <f>R297</f>
        <v>0</v>
      </c>
      <c r="S639" s="234">
        <f>S297</f>
        <v>0</v>
      </c>
      <c r="T639" s="234">
        <f>T297</f>
        <v>0</v>
      </c>
    </row>
    <row r="640" spans="16:27" ht="15.75">
      <c r="P640" s="39" t="s">
        <v>52</v>
      </c>
      <c r="Q640" s="234">
        <f>Q311</f>
        <v>0</v>
      </c>
      <c r="R640" s="234">
        <f>R311</f>
        <v>0</v>
      </c>
      <c r="S640" s="234">
        <f>S311</f>
        <v>0</v>
      </c>
      <c r="T640" s="234">
        <f>T311</f>
        <v>0</v>
      </c>
    </row>
    <row r="641" spans="16:20" ht="15.75">
      <c r="P641" s="39" t="s">
        <v>53</v>
      </c>
      <c r="Q641" s="234">
        <f>Q325</f>
        <v>0</v>
      </c>
      <c r="R641" s="234">
        <f>R325</f>
        <v>0</v>
      </c>
      <c r="S641" s="234">
        <f>S325</f>
        <v>0</v>
      </c>
      <c r="T641" s="234">
        <f>T325</f>
        <v>0</v>
      </c>
    </row>
    <row r="642" spans="16:20" ht="15.75">
      <c r="P642" s="39" t="s">
        <v>54</v>
      </c>
      <c r="Q642" s="234">
        <f>Q340</f>
        <v>0</v>
      </c>
      <c r="R642" s="234">
        <f>R340</f>
        <v>0</v>
      </c>
      <c r="S642" s="234">
        <f>S340</f>
        <v>0</v>
      </c>
      <c r="T642" s="234">
        <f>T340</f>
        <v>0</v>
      </c>
    </row>
    <row r="643" spans="16:20" ht="15.75">
      <c r="P643" s="39" t="s">
        <v>55</v>
      </c>
      <c r="Q643" s="234">
        <f>Q356</f>
        <v>0</v>
      </c>
      <c r="R643" s="234">
        <f>R356</f>
        <v>0</v>
      </c>
      <c r="S643" s="234">
        <f>S356</f>
        <v>0</v>
      </c>
      <c r="T643" s="234">
        <f>T356</f>
        <v>0</v>
      </c>
    </row>
    <row r="644" spans="16:20" ht="15.75">
      <c r="P644" s="39" t="s">
        <v>56</v>
      </c>
      <c r="Q644" s="234">
        <f>Q370</f>
        <v>0</v>
      </c>
      <c r="R644" s="234">
        <f>R370</f>
        <v>0</v>
      </c>
      <c r="S644" s="234">
        <f>S370</f>
        <v>0</v>
      </c>
      <c r="T644" s="234">
        <f>T370</f>
        <v>0</v>
      </c>
    </row>
    <row r="645" spans="16:20" ht="15.75">
      <c r="P645" s="39" t="s">
        <v>57</v>
      </c>
      <c r="Q645" s="234">
        <f>Q384</f>
        <v>0</v>
      </c>
      <c r="R645" s="234">
        <f>R384</f>
        <v>0</v>
      </c>
      <c r="S645" s="234">
        <f>S384</f>
        <v>0</v>
      </c>
      <c r="T645" s="234">
        <f>T384</f>
        <v>0</v>
      </c>
    </row>
    <row r="646" spans="16:20" ht="15.75">
      <c r="P646" s="39" t="s">
        <v>58</v>
      </c>
      <c r="Q646" s="234">
        <f>Q398</f>
        <v>0</v>
      </c>
      <c r="R646" s="234">
        <f>R398</f>
        <v>0</v>
      </c>
      <c r="S646" s="234">
        <f>S398</f>
        <v>0</v>
      </c>
      <c r="T646" s="234">
        <f>T398</f>
        <v>0</v>
      </c>
    </row>
    <row r="647" spans="16:20" ht="15.75">
      <c r="P647" s="39" t="s">
        <v>59</v>
      </c>
      <c r="Q647" s="234">
        <f>Q420</f>
        <v>0</v>
      </c>
      <c r="R647" s="234">
        <f>R420</f>
        <v>0</v>
      </c>
      <c r="S647" s="234">
        <f>S420</f>
        <v>0</v>
      </c>
      <c r="T647" s="234">
        <f>T420</f>
        <v>0</v>
      </c>
    </row>
    <row r="648" spans="16:20" ht="15.75">
      <c r="P648" s="39" t="s">
        <v>60</v>
      </c>
      <c r="Q648" s="234">
        <f>Q434</f>
        <v>0</v>
      </c>
      <c r="R648" s="234">
        <f>R434</f>
        <v>0</v>
      </c>
      <c r="S648" s="234">
        <f>S434</f>
        <v>0</v>
      </c>
      <c r="T648" s="234">
        <f>T434</f>
        <v>0</v>
      </c>
    </row>
    <row r="649" spans="16:20" ht="15.75">
      <c r="P649" s="39" t="s">
        <v>61</v>
      </c>
      <c r="Q649" s="234">
        <f>Q448</f>
        <v>0</v>
      </c>
      <c r="R649" s="234">
        <f>R448</f>
        <v>0</v>
      </c>
      <c r="S649" s="234">
        <f>S448</f>
        <v>0</v>
      </c>
      <c r="T649" s="234">
        <f>T448</f>
        <v>0</v>
      </c>
    </row>
    <row r="650" spans="16:20" ht="15.75">
      <c r="P650" s="39" t="s">
        <v>62</v>
      </c>
      <c r="Q650" s="234">
        <f>Q471</f>
        <v>0</v>
      </c>
      <c r="R650" s="234">
        <f>R471</f>
        <v>0</v>
      </c>
      <c r="S650" s="234">
        <f>S471</f>
        <v>0</v>
      </c>
      <c r="T650" s="234">
        <f>T471</f>
        <v>0</v>
      </c>
    </row>
    <row r="651" spans="16:20" ht="15.75">
      <c r="P651" s="39" t="s">
        <v>63</v>
      </c>
      <c r="Q651" s="234">
        <f>Q494</f>
        <v>0</v>
      </c>
      <c r="R651" s="234">
        <f>R494</f>
        <v>0</v>
      </c>
      <c r="S651" s="234">
        <f>S494</f>
        <v>0</v>
      </c>
      <c r="T651" s="234">
        <f>T494</f>
        <v>0</v>
      </c>
    </row>
    <row r="652" spans="16:20" ht="15.75">
      <c r="P652" s="39" t="s">
        <v>64</v>
      </c>
      <c r="Q652" s="234">
        <f>Q508</f>
        <v>0</v>
      </c>
      <c r="R652" s="234">
        <f>R508</f>
        <v>0</v>
      </c>
      <c r="S652" s="234">
        <f>S508</f>
        <v>0</v>
      </c>
      <c r="T652" s="234">
        <f>T508</f>
        <v>0</v>
      </c>
    </row>
    <row r="653" spans="16:20" ht="15.75">
      <c r="P653" s="39" t="s">
        <v>65</v>
      </c>
      <c r="Q653" s="234">
        <f>Q522</f>
        <v>0</v>
      </c>
      <c r="R653" s="234">
        <f>R522</f>
        <v>0</v>
      </c>
      <c r="S653" s="234">
        <f>S522</f>
        <v>0</v>
      </c>
      <c r="T653" s="234">
        <f>T522</f>
        <v>0</v>
      </c>
    </row>
    <row r="654" spans="16:20" ht="15.75">
      <c r="P654" s="39" t="s">
        <v>66</v>
      </c>
      <c r="Q654" s="234">
        <f>Q536</f>
        <v>0</v>
      </c>
      <c r="R654" s="234">
        <f>R536</f>
        <v>0</v>
      </c>
      <c r="S654" s="234">
        <f>S536</f>
        <v>0</v>
      </c>
      <c r="T654" s="234">
        <f>T536</f>
        <v>0</v>
      </c>
    </row>
    <row r="655" spans="16:20" ht="15.75">
      <c r="P655" s="39" t="s">
        <v>167</v>
      </c>
      <c r="Q655" s="234">
        <f>Q550</f>
        <v>0</v>
      </c>
      <c r="R655" s="234">
        <f>R550</f>
        <v>0</v>
      </c>
      <c r="S655" s="234">
        <f>S550</f>
        <v>0</v>
      </c>
      <c r="T655" s="234">
        <f>T550</f>
        <v>0</v>
      </c>
    </row>
    <row r="656" spans="16:20" ht="15.75">
      <c r="P656" s="39" t="s">
        <v>168</v>
      </c>
      <c r="Q656" s="234">
        <f>Q564</f>
        <v>0</v>
      </c>
      <c r="R656" s="234">
        <f>R564</f>
        <v>0</v>
      </c>
      <c r="S656" s="234">
        <f>S564</f>
        <v>0</v>
      </c>
      <c r="T656" s="234">
        <f>T564</f>
        <v>0</v>
      </c>
    </row>
    <row r="657" spans="16:27" ht="15.75">
      <c r="P657" s="39" t="s">
        <v>169</v>
      </c>
      <c r="Q657" s="234">
        <f>Q578</f>
        <v>0</v>
      </c>
      <c r="R657" s="234">
        <f>R578</f>
        <v>0</v>
      </c>
      <c r="S657" s="234">
        <f>S578</f>
        <v>0</v>
      </c>
      <c r="T657" s="234">
        <f>T578</f>
        <v>0</v>
      </c>
      <c r="X657" s="83"/>
      <c r="Y657" s="83"/>
      <c r="Z657" s="83"/>
      <c r="AA657" s="83"/>
    </row>
    <row r="658" spans="16:27" ht="15.75">
      <c r="P658" s="77" t="s">
        <v>170</v>
      </c>
      <c r="Q658" s="235">
        <f>Q592</f>
        <v>0</v>
      </c>
      <c r="R658" s="235">
        <f>R592</f>
        <v>0</v>
      </c>
      <c r="S658" s="235">
        <f>S592</f>
        <v>0</v>
      </c>
      <c r="T658" s="235">
        <f>T592</f>
        <v>0</v>
      </c>
    </row>
    <row r="659" spans="16:27" ht="16.5" thickBot="1">
      <c r="P659" s="77" t="s">
        <v>226</v>
      </c>
      <c r="Q659" s="235">
        <f>Q593</f>
        <v>0</v>
      </c>
      <c r="R659" s="235">
        <f t="shared" ref="R659:T659" si="219">R615</f>
        <v>0</v>
      </c>
      <c r="S659" s="235">
        <f t="shared" si="219"/>
        <v>0</v>
      </c>
      <c r="T659" s="235">
        <f t="shared" si="219"/>
        <v>0</v>
      </c>
    </row>
    <row r="660" spans="16:27" ht="16.5" thickBot="1">
      <c r="P660" s="78" t="s">
        <v>5</v>
      </c>
      <c r="Q660" s="236">
        <f>SUM(Q623:Q659)</f>
        <v>0</v>
      </c>
      <c r="R660" s="236">
        <f t="shared" ref="R660:T660" si="220">SUM(R623:R659)</f>
        <v>0</v>
      </c>
      <c r="S660" s="236">
        <f t="shared" si="220"/>
        <v>0</v>
      </c>
      <c r="T660" s="237">
        <f t="shared" si="220"/>
        <v>0</v>
      </c>
    </row>
    <row r="661" spans="16:27">
      <c r="Q661" s="238"/>
      <c r="R661" s="238"/>
      <c r="S661" s="238"/>
      <c r="T661" s="238"/>
      <c r="X661" s="96"/>
      <c r="Y661" s="96"/>
      <c r="Z661" s="96"/>
      <c r="AA661" s="96"/>
    </row>
    <row r="662" spans="16:27">
      <c r="Q662" s="239"/>
      <c r="R662" s="239"/>
      <c r="S662" s="239"/>
      <c r="T662" s="239"/>
    </row>
    <row r="663" spans="16:27">
      <c r="Q663" s="240"/>
      <c r="R663" s="240"/>
      <c r="S663" s="240"/>
      <c r="T663" s="240"/>
    </row>
    <row r="664" spans="16:27">
      <c r="Q664" s="241"/>
      <c r="R664" s="241"/>
      <c r="S664" s="241"/>
      <c r="T664" s="241"/>
      <c r="V664" s="84"/>
      <c r="W664" s="84"/>
    </row>
  </sheetData>
  <mergeCells count="106">
    <mergeCell ref="S111:S112"/>
    <mergeCell ref="T111:T112"/>
    <mergeCell ref="U111:U112"/>
    <mergeCell ref="M111:M112"/>
    <mergeCell ref="N111:N112"/>
    <mergeCell ref="O111:O112"/>
    <mergeCell ref="P111:P112"/>
    <mergeCell ref="Q111:Q112"/>
    <mergeCell ref="R111:R112"/>
    <mergeCell ref="U143:U145"/>
    <mergeCell ref="C143:C145"/>
    <mergeCell ref="P143:P145"/>
    <mergeCell ref="Q143:Q145"/>
    <mergeCell ref="R143:R145"/>
    <mergeCell ref="S143:S145"/>
    <mergeCell ref="T143:T145"/>
    <mergeCell ref="K143:K145"/>
    <mergeCell ref="L143:L145"/>
    <mergeCell ref="M143:M145"/>
    <mergeCell ref="N143:N145"/>
    <mergeCell ref="O143:O145"/>
    <mergeCell ref="I143:I145"/>
    <mergeCell ref="J143:J145"/>
    <mergeCell ref="A192:N195"/>
    <mergeCell ref="A206:N209"/>
    <mergeCell ref="O127:O129"/>
    <mergeCell ref="A111:A112"/>
    <mergeCell ref="C111:C112"/>
    <mergeCell ref="D111:D112"/>
    <mergeCell ref="E111:E112"/>
    <mergeCell ref="F111:F112"/>
    <mergeCell ref="K111:K112"/>
    <mergeCell ref="L111:L112"/>
    <mergeCell ref="G111:G112"/>
    <mergeCell ref="H111:H112"/>
    <mergeCell ref="I111:I112"/>
    <mergeCell ref="J111:J112"/>
    <mergeCell ref="A25:N28"/>
    <mergeCell ref="A41:N44"/>
    <mergeCell ref="A55:N58"/>
    <mergeCell ref="A69:N72"/>
    <mergeCell ref="A83:N86"/>
    <mergeCell ref="P127:P129"/>
    <mergeCell ref="A143:A145"/>
    <mergeCell ref="D143:D145"/>
    <mergeCell ref="E143:E145"/>
    <mergeCell ref="F143:F145"/>
    <mergeCell ref="A98:N101"/>
    <mergeCell ref="A115:N118"/>
    <mergeCell ref="S127:S129"/>
    <mergeCell ref="T127:T129"/>
    <mergeCell ref="U127:U129"/>
    <mergeCell ref="A547:N550"/>
    <mergeCell ref="A367:N370"/>
    <mergeCell ref="A235:N238"/>
    <mergeCell ref="A250:N253"/>
    <mergeCell ref="A264:N267"/>
    <mergeCell ref="A278:N281"/>
    <mergeCell ref="A294:N297"/>
    <mergeCell ref="A221:N224"/>
    <mergeCell ref="N127:N129"/>
    <mergeCell ref="A147:N150"/>
    <mergeCell ref="G143:G145"/>
    <mergeCell ref="H143:H145"/>
    <mergeCell ref="A131:N134"/>
    <mergeCell ref="A127:A129"/>
    <mergeCell ref="C127:C129"/>
    <mergeCell ref="D127:D129"/>
    <mergeCell ref="E127:E129"/>
    <mergeCell ref="F127:F129"/>
    <mergeCell ref="G127:G129"/>
    <mergeCell ref="H127:H129"/>
    <mergeCell ref="I127:I129"/>
    <mergeCell ref="A612:N615"/>
    <mergeCell ref="A589:N592"/>
    <mergeCell ref="A395:N398"/>
    <mergeCell ref="Q127:Q129"/>
    <mergeCell ref="R127:R129"/>
    <mergeCell ref="A575:N578"/>
    <mergeCell ref="L127:L129"/>
    <mergeCell ref="M127:M129"/>
    <mergeCell ref="A491:N494"/>
    <mergeCell ref="A505:N508"/>
    <mergeCell ref="A519:N522"/>
    <mergeCell ref="A533:N536"/>
    <mergeCell ref="A381:N384"/>
    <mergeCell ref="A417:N420"/>
    <mergeCell ref="A431:N434"/>
    <mergeCell ref="A445:N448"/>
    <mergeCell ref="A468:N471"/>
    <mergeCell ref="A561:N564"/>
    <mergeCell ref="J127:J129"/>
    <mergeCell ref="K127:K129"/>
    <mergeCell ref="A308:N311"/>
    <mergeCell ref="A322:N325"/>
    <mergeCell ref="A337:N340"/>
    <mergeCell ref="A353:N356"/>
    <mergeCell ref="B6:O6"/>
    <mergeCell ref="B7:O7"/>
    <mergeCell ref="B10:R10"/>
    <mergeCell ref="B16:R16"/>
    <mergeCell ref="M1:R1"/>
    <mergeCell ref="B2:L2"/>
    <mergeCell ref="B3:O3"/>
    <mergeCell ref="B4:O4"/>
    <mergeCell ref="B5:R5"/>
  </mergeCells>
  <pageMargins left="0.23622047244094491" right="0.23622047244094491" top="0.74803149606299213" bottom="0.74803149606299213" header="0.31496062992125984" footer="0.31496062992125984"/>
  <pageSetup paperSize="9" scale="10" pageOrder="overThenDown" orientation="landscape" r:id="rId1"/>
  <headerFooter>
    <oddHeader>&amp;CFORMULARZ ASORTYMENTOWO-CENOWY&amp;RZałącznik nr 2</oddHeader>
    <oddFooter>Strona &amp;P z &amp;N</oddFooter>
  </headerFooter>
  <rowBreaks count="7" manualBreakCount="7">
    <brk id="63" max="16383" man="1"/>
    <brk id="247" max="16383" man="1"/>
    <brk id="316" max="16383" man="1"/>
    <brk id="375" max="16383" man="1"/>
    <brk id="425" max="16383" man="1"/>
    <brk id="476" max="16383" man="1"/>
    <brk id="5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FAC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Damian Piekielny</dc:creator>
  <cp:lastModifiedBy>Morawski Bartosz</cp:lastModifiedBy>
  <cp:lastPrinted>2026-04-13T10:50:54Z</cp:lastPrinted>
  <dcterms:created xsi:type="dcterms:W3CDTF">2015-06-05T18:17:20Z</dcterms:created>
  <dcterms:modified xsi:type="dcterms:W3CDTF">2026-04-13T10:51:11Z</dcterms:modified>
</cp:coreProperties>
</file>